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autoCompressPictures="0"/>
  <bookViews>
    <workbookView xWindow="240" yWindow="680" windowWidth="25360" windowHeight="15380" tabRatio="500"/>
  </bookViews>
  <sheets>
    <sheet name="Varsity Scoring" sheetId="1" r:id="rId1"/>
    <sheet name="JV Scoring" sheetId="2" r:id="rId2"/>
    <sheet name="Practice Scoring" sheetId="3" state="hidden" r:id="rId3"/>
    <sheet name="Roster" sheetId="4" r:id="rId4"/>
    <sheet name="Individual Awards" sheetId="5" r:id="rId5"/>
    <sheet name="CVC Points" sheetId="6" r:id="rId6"/>
    <sheet name="Award Summary" sheetId="7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0" i="1" l="1"/>
  <c r="P25" i="7"/>
  <c r="G20" i="1"/>
  <c r="N25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K7" i="6"/>
  <c r="K6" i="6"/>
  <c r="K5" i="6"/>
  <c r="K4" i="6"/>
  <c r="K3" i="6"/>
  <c r="K2" i="6"/>
  <c r="D13" i="1"/>
  <c r="D15" i="1"/>
  <c r="H13" i="1"/>
  <c r="H15" i="1"/>
  <c r="I13" i="1"/>
  <c r="I15" i="1"/>
  <c r="J13" i="1"/>
  <c r="J15" i="1"/>
  <c r="K13" i="1"/>
  <c r="K15" i="1"/>
  <c r="M13" i="1"/>
  <c r="M15" i="1"/>
  <c r="O13" i="1"/>
  <c r="O15" i="1"/>
  <c r="P13" i="1"/>
  <c r="P15" i="1"/>
  <c r="R13" i="1"/>
  <c r="R15" i="1"/>
  <c r="C13" i="1"/>
  <c r="E13" i="1"/>
  <c r="F13" i="1"/>
  <c r="G13" i="1"/>
  <c r="N13" i="1"/>
  <c r="Q13" i="1"/>
  <c r="S13" i="1"/>
  <c r="B13" i="1"/>
  <c r="A8" i="5"/>
  <c r="A7" i="5"/>
  <c r="A6" i="5"/>
  <c r="A5" i="5"/>
  <c r="A4" i="5"/>
  <c r="A3" i="5"/>
  <c r="A13" i="3"/>
  <c r="F12" i="3"/>
  <c r="F2" i="3"/>
  <c r="F3" i="3"/>
  <c r="F4" i="3"/>
  <c r="F5" i="3"/>
  <c r="F6" i="3"/>
  <c r="F7" i="3"/>
  <c r="F8" i="3"/>
  <c r="F9" i="3"/>
  <c r="F10" i="3"/>
  <c r="F11" i="3"/>
  <c r="G12" i="3"/>
  <c r="E12" i="3"/>
  <c r="A12" i="3"/>
  <c r="G11" i="3"/>
  <c r="E11" i="3"/>
  <c r="A11" i="3"/>
  <c r="G10" i="3"/>
  <c r="E10" i="3"/>
  <c r="A10" i="3"/>
  <c r="G9" i="3"/>
  <c r="E9" i="3"/>
  <c r="A9" i="3"/>
  <c r="G8" i="3"/>
  <c r="E8" i="3"/>
  <c r="A8" i="3"/>
  <c r="G7" i="3"/>
  <c r="E7" i="3"/>
  <c r="A7" i="3"/>
  <c r="G6" i="3"/>
  <c r="E6" i="3"/>
  <c r="A6" i="3"/>
  <c r="G5" i="3"/>
  <c r="E5" i="3"/>
  <c r="A5" i="3"/>
  <c r="G4" i="3"/>
  <c r="E4" i="3"/>
  <c r="A4" i="3"/>
  <c r="G3" i="3"/>
  <c r="E3" i="3"/>
  <c r="A3" i="3"/>
  <c r="G2" i="3"/>
  <c r="E2" i="3"/>
  <c r="A2" i="3"/>
  <c r="I20" i="2"/>
  <c r="G20" i="2"/>
  <c r="I13" i="2"/>
  <c r="I15" i="2"/>
  <c r="H13" i="2"/>
  <c r="H15" i="2"/>
  <c r="G13" i="2"/>
  <c r="G15" i="2"/>
  <c r="F13" i="2"/>
  <c r="F15" i="2"/>
  <c r="E13" i="2"/>
  <c r="E15" i="2"/>
  <c r="D13" i="2"/>
  <c r="D15" i="2"/>
  <c r="C13" i="2"/>
  <c r="C15" i="2"/>
  <c r="B13" i="2"/>
  <c r="B15" i="2"/>
  <c r="J13" i="2"/>
  <c r="K13" i="2"/>
  <c r="K11" i="2"/>
  <c r="K10" i="2"/>
  <c r="K9" i="2"/>
  <c r="K8" i="2"/>
  <c r="K7" i="2"/>
  <c r="K6" i="2"/>
  <c r="K5" i="2"/>
  <c r="K4" i="2"/>
  <c r="V13" i="1"/>
  <c r="U13" i="1"/>
  <c r="T13" i="1"/>
  <c r="X11" i="1"/>
  <c r="W11" i="1"/>
  <c r="V11" i="1"/>
  <c r="X10" i="1"/>
  <c r="W10" i="1"/>
  <c r="V10" i="1"/>
  <c r="X9" i="1"/>
  <c r="W9" i="1"/>
  <c r="V9" i="1"/>
  <c r="X8" i="1"/>
  <c r="W8" i="1"/>
  <c r="V8" i="1"/>
  <c r="X7" i="1"/>
  <c r="W7" i="1"/>
  <c r="V7" i="1"/>
  <c r="X6" i="1"/>
  <c r="W6" i="1"/>
  <c r="V6" i="1"/>
  <c r="X5" i="1"/>
  <c r="W5" i="1"/>
  <c r="V5" i="1"/>
</calcChain>
</file>

<file path=xl/sharedStrings.xml><?xml version="1.0" encoding="utf-8"?>
<sst xmlns="http://schemas.openxmlformats.org/spreadsheetml/2006/main" count="318" uniqueCount="176">
  <si>
    <t>Preseason CVC</t>
  </si>
  <si>
    <t>Bronko Invitational</t>
  </si>
  <si>
    <t>Garretsville Garfield at SugarBush</t>
  </si>
  <si>
    <t>Cardinal Invitational</t>
  </si>
  <si>
    <t>Perry and Geneva at Fowler's Mill</t>
  </si>
  <si>
    <t>Independence at Seneca</t>
  </si>
  <si>
    <t>Wickliffe at Pine Ridge</t>
  </si>
  <si>
    <t>Cardinal at Grandview</t>
  </si>
  <si>
    <t>Berkshire at Fowler's Mill</t>
  </si>
  <si>
    <t>Harvey at Painesville Country Club</t>
  </si>
  <si>
    <t>Orange at Fowler's Mill</t>
  </si>
  <si>
    <t>Cuyahoga Hts at Fowler's Mill</t>
  </si>
  <si>
    <t>NDCL Lion Invitational at Quail Hollow</t>
  </si>
  <si>
    <t>Hawken at Fowler's Mill</t>
  </si>
  <si>
    <t>Beachwood and Cardinal</t>
  </si>
  <si>
    <t>Cardinal and West Geuagua</t>
  </si>
  <si>
    <t>Perry at Madison Country Club</t>
  </si>
  <si>
    <t>Post Season CVC</t>
  </si>
  <si>
    <t>Sectional</t>
  </si>
  <si>
    <t>District</t>
  </si>
  <si>
    <t>9-Hole Average</t>
  </si>
  <si>
    <t>Tournament Average</t>
  </si>
  <si>
    <t>Average</t>
  </si>
  <si>
    <t>CANCELLED</t>
  </si>
  <si>
    <t>A</t>
  </si>
  <si>
    <t>H</t>
  </si>
  <si>
    <t>Schnur, Michael</t>
  </si>
  <si>
    <t>Beres, Brian</t>
  </si>
  <si>
    <t>Knezevic, Michael</t>
  </si>
  <si>
    <t>n/a</t>
  </si>
  <si>
    <t>Mueller, Adam</t>
  </si>
  <si>
    <t>Heimsoth, Daniel</t>
  </si>
  <si>
    <t>Dever, Jack</t>
  </si>
  <si>
    <t>Anness, Isabel</t>
  </si>
  <si>
    <t>Kirtland</t>
  </si>
  <si>
    <t>Opponent</t>
  </si>
  <si>
    <t>180, 200</t>
  </si>
  <si>
    <t>162, 189</t>
  </si>
  <si>
    <t>Finish</t>
  </si>
  <si>
    <t>2nd</t>
  </si>
  <si>
    <t>W</t>
  </si>
  <si>
    <t>L</t>
  </si>
  <si>
    <t>15th</t>
  </si>
  <si>
    <t>1st</t>
  </si>
  <si>
    <t>8th</t>
  </si>
  <si>
    <t>Wins</t>
  </si>
  <si>
    <t>Losses</t>
  </si>
  <si>
    <t>Team Record</t>
  </si>
  <si>
    <t>Team Finish</t>
  </si>
  <si>
    <t>W:</t>
  </si>
  <si>
    <t>L:</t>
  </si>
  <si>
    <t>3rd in the CVC Valley</t>
  </si>
  <si>
    <t>CVC MVP</t>
  </si>
  <si>
    <t>CVC First Team</t>
  </si>
  <si>
    <t>CVC Second Team</t>
  </si>
  <si>
    <t>CVC Honorable Mention</t>
  </si>
  <si>
    <t>Michael Schnur</t>
  </si>
  <si>
    <t>Brian Beres</t>
  </si>
  <si>
    <t>Adam Mueller</t>
  </si>
  <si>
    <t>Daniel Heimsoth</t>
  </si>
  <si>
    <t>Michael Knezevic</t>
  </si>
  <si>
    <t>West Geauga at Fowler's Mill</t>
  </si>
  <si>
    <t>Independence at Fowler's Mill</t>
  </si>
  <si>
    <t>Perry at Fowler's Mill</t>
  </si>
  <si>
    <t>Cardinal at Fowler's Mill</t>
  </si>
  <si>
    <t>Cuyahoga Heights at Astorhurst</t>
  </si>
  <si>
    <t>Lake Catholic at Blackbrook</t>
  </si>
  <si>
    <t>Hawken at Rolling Greens</t>
  </si>
  <si>
    <t>JV CVC Tournament</t>
  </si>
  <si>
    <t>Speece, Matthew</t>
  </si>
  <si>
    <t>Ribic, Nick</t>
  </si>
  <si>
    <t>Reed, Matt</t>
  </si>
  <si>
    <t>Beverly, Brant</t>
  </si>
  <si>
    <t>Vernon, Grant</t>
  </si>
  <si>
    <t>Delauro, Andrew</t>
  </si>
  <si>
    <t>McGill, Seann</t>
  </si>
  <si>
    <t>Total</t>
  </si>
  <si>
    <t>First</t>
  </si>
  <si>
    <t>Last</t>
  </si>
  <si>
    <t>Grade</t>
  </si>
  <si>
    <t xml:space="preserve">Andrew </t>
  </si>
  <si>
    <t>Delauro</t>
  </si>
  <si>
    <t xml:space="preserve">Jack </t>
  </si>
  <si>
    <t>Dever</t>
  </si>
  <si>
    <t xml:space="preserve">Seann </t>
  </si>
  <si>
    <t>McGill</t>
  </si>
  <si>
    <t xml:space="preserve">Adam </t>
  </si>
  <si>
    <t>Mueller</t>
  </si>
  <si>
    <t>Nick</t>
  </si>
  <si>
    <t>Ribic</t>
  </si>
  <si>
    <t xml:space="preserve">Mathew </t>
  </si>
  <si>
    <t>Speece</t>
  </si>
  <si>
    <t xml:space="preserve">Grant </t>
  </si>
  <si>
    <t>Vernon</t>
  </si>
  <si>
    <t>Isabel</t>
  </si>
  <si>
    <t>Anness</t>
  </si>
  <si>
    <t xml:space="preserve">Michael </t>
  </si>
  <si>
    <t>Schnur</t>
  </si>
  <si>
    <t xml:space="preserve">Brant </t>
  </si>
  <si>
    <t>Beverly</t>
  </si>
  <si>
    <t>Knezevic</t>
  </si>
  <si>
    <t xml:space="preserve">Matt </t>
  </si>
  <si>
    <t>Reed</t>
  </si>
  <si>
    <t xml:space="preserve">Brian </t>
  </si>
  <si>
    <t>Beres</t>
  </si>
  <si>
    <t>Daniel</t>
  </si>
  <si>
    <t>Heimsoth</t>
  </si>
  <si>
    <t>Chagrin Valley Conference Awards</t>
  </si>
  <si>
    <t>Media Awards</t>
  </si>
  <si>
    <t>Athlete Name</t>
  </si>
  <si>
    <t>Class</t>
  </si>
  <si>
    <t>Position</t>
  </si>
  <si>
    <t>1st Team</t>
  </si>
  <si>
    <t>2nd Team</t>
  </si>
  <si>
    <t>Honorable</t>
  </si>
  <si>
    <t>Media Award</t>
  </si>
  <si>
    <t>MVP</t>
  </si>
  <si>
    <t>News Herald Player of the Week</t>
  </si>
  <si>
    <t>X</t>
  </si>
  <si>
    <t>Micahel Schnur</t>
  </si>
  <si>
    <t>Wards Ohio Varsity Player of the Week</t>
  </si>
  <si>
    <t>NEOGCA All-District 1st Team</t>
  </si>
  <si>
    <t>NEOGCA All-District Honorable Mention</t>
  </si>
  <si>
    <t>Contest Number</t>
  </si>
  <si>
    <t>Date Played</t>
  </si>
  <si>
    <t>Names of Opponents / Schools</t>
  </si>
  <si>
    <t>Kirtland Score</t>
  </si>
  <si>
    <t>Opponent Score</t>
  </si>
  <si>
    <t>Home / Away</t>
  </si>
  <si>
    <t>Name</t>
  </si>
  <si>
    <t>Tournament Games</t>
  </si>
  <si>
    <t>Preseason</t>
  </si>
  <si>
    <t>Berkshire</t>
  </si>
  <si>
    <t>Cardinal</t>
  </si>
  <si>
    <t>Cuyahoga Hts</t>
  </si>
  <si>
    <t>Harvey</t>
  </si>
  <si>
    <t>Independence</t>
  </si>
  <si>
    <t>Hawken</t>
  </si>
  <si>
    <t>Post Season</t>
  </si>
  <si>
    <t>Result</t>
  </si>
  <si>
    <t>Michael</t>
  </si>
  <si>
    <t>MVP, FIrst Team</t>
  </si>
  <si>
    <t>Brian</t>
  </si>
  <si>
    <t>First Team</t>
  </si>
  <si>
    <t>Honorable Mention</t>
  </si>
  <si>
    <t>Adam</t>
  </si>
  <si>
    <t>Second Team</t>
  </si>
  <si>
    <t>Jack</t>
  </si>
  <si>
    <t>Kirtland Athletic Department - Awards Summary</t>
  </si>
  <si>
    <t>1P</t>
  </si>
  <si>
    <t>2P</t>
  </si>
  <si>
    <t>3P</t>
  </si>
  <si>
    <t>4P</t>
  </si>
  <si>
    <t>1L</t>
  </si>
  <si>
    <t>2L</t>
  </si>
  <si>
    <t>3L</t>
  </si>
  <si>
    <t>4L</t>
  </si>
  <si>
    <t>Num</t>
  </si>
  <si>
    <t>Capt</t>
  </si>
  <si>
    <t>Cert</t>
  </si>
  <si>
    <t>Daniel, Heimsoth</t>
  </si>
  <si>
    <t>Coachig Staff</t>
  </si>
  <si>
    <t>Team Achievements</t>
  </si>
  <si>
    <t>Team Records</t>
  </si>
  <si>
    <t>Head Coach</t>
  </si>
  <si>
    <t>Greg Cosimi</t>
  </si>
  <si>
    <t>3rd in CVC</t>
  </si>
  <si>
    <t>Season</t>
  </si>
  <si>
    <t>Won</t>
  </si>
  <si>
    <t>Loss</t>
  </si>
  <si>
    <t>Assistant</t>
  </si>
  <si>
    <t>Bruce Gabriel</t>
  </si>
  <si>
    <t>CVC</t>
  </si>
  <si>
    <t>Distrct</t>
  </si>
  <si>
    <t>Post-Season CVC</t>
  </si>
  <si>
    <t xml:space="preserve">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</si>
</sst>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/d"/>
    <numFmt numFmtId="166" formatCode="m&quot;/&quot;d"/>
  </numFmts>
  <fonts count="29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  <font>
      <sz val="8"/>
      <color rgb="FF000000"/>
      <name val="Arial"/>
    </font>
    <font>
      <sz val="8"/>
      <name val="Arial"/>
    </font>
    <font>
      <sz val="8"/>
      <name val="Calibri"/>
    </font>
    <font>
      <b/>
      <sz val="8"/>
      <name val="Calibri"/>
    </font>
    <font>
      <sz val="8"/>
      <name val="Calibri"/>
    </font>
    <font>
      <sz val="11"/>
      <name val="Calibri"/>
    </font>
    <font>
      <sz val="9"/>
      <color rgb="FF000000"/>
      <name val="Calibri"/>
    </font>
    <font>
      <b/>
      <sz val="9"/>
      <color rgb="FF000000"/>
      <name val="Calibri"/>
    </font>
    <font>
      <b/>
      <sz val="9"/>
      <name val="Calibri"/>
    </font>
    <font>
      <sz val="9"/>
      <name val="Calibri"/>
    </font>
    <font>
      <b/>
      <sz val="11"/>
      <name val="Calibri"/>
    </font>
    <font>
      <sz val="11"/>
      <color rgb="FF0000FF"/>
      <name val="Calibri"/>
    </font>
    <font>
      <sz val="11"/>
      <color rgb="FFFFF2CC"/>
      <name val="Calibri"/>
    </font>
    <font>
      <sz val="11"/>
      <color rgb="FFFF0000"/>
      <name val="Calibri"/>
    </font>
    <font>
      <b/>
      <sz val="10"/>
      <color rgb="FFFFFFFF"/>
      <name val="Calibri"/>
    </font>
    <font>
      <sz val="10"/>
      <color rgb="FFFFFFFF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name val="Calibri"/>
    </font>
    <font>
      <sz val="10"/>
      <name val="Calibri"/>
    </font>
    <font>
      <sz val="16"/>
      <color rgb="FF000000"/>
      <name val="Calibri"/>
    </font>
    <font>
      <b/>
      <sz val="11"/>
      <color rgb="FF000000"/>
      <name val="Calibri"/>
    </font>
    <font>
      <sz val="10"/>
      <name val="Arial"/>
    </font>
    <font>
      <sz val="10"/>
      <color rgb="FF000000"/>
      <name val="Arial"/>
    </font>
    <font>
      <u/>
      <sz val="11"/>
      <color theme="10"/>
      <name val="Calibri"/>
    </font>
    <font>
      <u/>
      <sz val="11"/>
      <color theme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EEECE1"/>
        <bgColor rgb="FFEEECE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172">
    <xf numFmtId="0" fontId="0" fillId="0" borderId="0" xfId="0" applyFont="1" applyAlignment="1"/>
    <xf numFmtId="0" fontId="1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4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/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0" xfId="0" applyNumberFormat="1" applyFont="1" applyAlignment="1">
      <alignment vertical="center"/>
    </xf>
    <xf numFmtId="0" fontId="6" fillId="2" borderId="6" xfId="0" applyFont="1" applyFill="1" applyBorder="1"/>
    <xf numFmtId="0" fontId="7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9" fillId="0" borderId="1" xfId="0" applyFont="1" applyBorder="1"/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/>
    <xf numFmtId="164" fontId="9" fillId="0" borderId="2" xfId="0" applyNumberFormat="1" applyFont="1" applyBorder="1" applyAlignment="1">
      <alignment horizontal="center" vertical="center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164" fontId="9" fillId="0" borderId="0" xfId="0" applyNumberFormat="1" applyFont="1" applyAlignment="1">
      <alignment vertical="center"/>
    </xf>
    <xf numFmtId="0" fontId="11" fillId="2" borderId="6" xfId="0" applyFont="1" applyFill="1" applyBorder="1"/>
    <xf numFmtId="0" fontId="12" fillId="2" borderId="7" xfId="0" applyFont="1" applyFill="1" applyBorder="1" applyAlignment="1">
      <alignment horizontal="center"/>
    </xf>
    <xf numFmtId="164" fontId="12" fillId="2" borderId="7" xfId="0" applyNumberFormat="1" applyFont="1" applyFill="1" applyBorder="1" applyAlignment="1">
      <alignment horizontal="center"/>
    </xf>
    <xf numFmtId="0" fontId="9" fillId="0" borderId="10" xfId="0" applyFont="1" applyBorder="1"/>
    <xf numFmtId="0" fontId="9" fillId="0" borderId="0" xfId="0" applyFont="1"/>
    <xf numFmtId="0" fontId="9" fillId="0" borderId="13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22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3" fillId="0" borderId="2" xfId="0" applyFont="1" applyBorder="1" applyAlignment="1"/>
    <xf numFmtId="166" fontId="13" fillId="0" borderId="2" xfId="0" applyNumberFormat="1" applyFont="1" applyBorder="1" applyAlignment="1"/>
    <xf numFmtId="0" fontId="13" fillId="0" borderId="2" xfId="0" applyFont="1" applyBorder="1" applyAlignment="1">
      <alignment horizontal="center"/>
    </xf>
    <xf numFmtId="0" fontId="8" fillId="0" borderId="0" xfId="0" applyFont="1" applyAlignment="1"/>
    <xf numFmtId="166" fontId="8" fillId="0" borderId="0" xfId="0" applyNumberFormat="1" applyFont="1" applyAlignment="1"/>
    <xf numFmtId="0" fontId="8" fillId="0" borderId="2" xfId="0" applyFont="1" applyBorder="1" applyAlignment="1"/>
    <xf numFmtId="0" fontId="8" fillId="0" borderId="2" xfId="0" applyFont="1" applyBorder="1"/>
    <xf numFmtId="0" fontId="8" fillId="0" borderId="2" xfId="0" applyFont="1" applyBorder="1"/>
    <xf numFmtId="0" fontId="8" fillId="3" borderId="0" xfId="0" applyFont="1" applyFill="1" applyAlignment="1"/>
    <xf numFmtId="0" fontId="14" fillId="3" borderId="0" xfId="0" applyFont="1" applyFill="1" applyAlignment="1"/>
    <xf numFmtId="0" fontId="15" fillId="3" borderId="0" xfId="0" applyFont="1" applyFill="1" applyAlignment="1"/>
    <xf numFmtId="0" fontId="16" fillId="3" borderId="0" xfId="0" applyFont="1" applyFill="1" applyAlignment="1"/>
    <xf numFmtId="0" fontId="13" fillId="0" borderId="0" xfId="0" applyFont="1" applyAlignment="1">
      <alignment horizontal="center"/>
    </xf>
    <xf numFmtId="0" fontId="0" fillId="0" borderId="0" xfId="0" applyFont="1"/>
    <xf numFmtId="0" fontId="19" fillId="5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20" fillId="0" borderId="11" xfId="0" applyFont="1" applyBorder="1"/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20" fillId="0" borderId="2" xfId="0" applyFont="1" applyBorder="1"/>
    <xf numFmtId="0" fontId="21" fillId="0" borderId="2" xfId="0" applyFont="1" applyBorder="1" applyAlignment="1">
      <alignment horizontal="left" vertical="top"/>
    </xf>
    <xf numFmtId="0" fontId="22" fillId="0" borderId="0" xfId="0" applyFont="1" applyAlignment="1">
      <alignment horizontal="center"/>
    </xf>
    <xf numFmtId="0" fontId="19" fillId="5" borderId="2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2" xfId="0" applyFont="1" applyBorder="1" applyAlignment="1"/>
    <xf numFmtId="165" fontId="20" fillId="0" borderId="2" xfId="0" applyNumberFormat="1" applyFont="1" applyBorder="1" applyAlignment="1">
      <alignment horizontal="center"/>
    </xf>
    <xf numFmtId="0" fontId="0" fillId="0" borderId="0" xfId="0" applyFont="1"/>
    <xf numFmtId="0" fontId="20" fillId="0" borderId="27" xfId="0" applyFont="1" applyBorder="1"/>
    <xf numFmtId="0" fontId="20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wrapText="1"/>
    </xf>
    <xf numFmtId="0" fontId="19" fillId="0" borderId="2" xfId="0" applyFont="1" applyBorder="1" applyAlignment="1">
      <alignment horizontal="center"/>
    </xf>
    <xf numFmtId="164" fontId="20" fillId="0" borderId="2" xfId="0" applyNumberFormat="1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/>
    <xf numFmtId="164" fontId="20" fillId="0" borderId="2" xfId="0" applyNumberFormat="1" applyFont="1" applyBorder="1"/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25" fillId="0" borderId="2" xfId="0" applyFont="1" applyBorder="1" applyAlignment="1"/>
    <xf numFmtId="0" fontId="26" fillId="0" borderId="2" xfId="0" applyFont="1" applyBorder="1" applyAlignment="1"/>
    <xf numFmtId="0" fontId="26" fillId="0" borderId="2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8" fillId="0" borderId="17" xfId="0" applyFont="1" applyBorder="1"/>
    <xf numFmtId="0" fontId="8" fillId="0" borderId="18" xfId="0" applyFont="1" applyBorder="1"/>
    <xf numFmtId="0" fontId="1" fillId="0" borderId="22" xfId="0" applyFont="1" applyBorder="1" applyAlignment="1">
      <alignment horizontal="center"/>
    </xf>
    <xf numFmtId="0" fontId="8" fillId="0" borderId="23" xfId="0" applyFont="1" applyBorder="1"/>
    <xf numFmtId="0" fontId="8" fillId="0" borderId="24" xfId="0" applyFont="1" applyBorder="1"/>
    <xf numFmtId="0" fontId="2" fillId="2" borderId="19" xfId="0" applyFont="1" applyFill="1" applyBorder="1" applyAlignment="1">
      <alignment horizontal="center"/>
    </xf>
    <xf numFmtId="0" fontId="8" fillId="0" borderId="20" xfId="0" applyFont="1" applyBorder="1"/>
    <xf numFmtId="0" fontId="8" fillId="0" borderId="21" xfId="0" applyFont="1" applyBorder="1"/>
    <xf numFmtId="0" fontId="1" fillId="0" borderId="22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8" fillId="0" borderId="26" xfId="0" applyFont="1" applyBorder="1"/>
    <xf numFmtId="0" fontId="10" fillId="2" borderId="16" xfId="0" applyFont="1" applyFill="1" applyBorder="1" applyAlignment="1">
      <alignment horizontal="center"/>
    </xf>
    <xf numFmtId="0" fontId="20" fillId="0" borderId="11" xfId="0" applyFont="1" applyBorder="1" applyAlignment="1"/>
    <xf numFmtId="0" fontId="8" fillId="0" borderId="27" xfId="0" applyFont="1" applyBorder="1"/>
    <xf numFmtId="0" fontId="20" fillId="0" borderId="11" xfId="0" applyFont="1" applyBorder="1"/>
    <xf numFmtId="0" fontId="19" fillId="0" borderId="31" xfId="0" applyFont="1" applyBorder="1" applyAlignment="1">
      <alignment horizontal="center"/>
    </xf>
    <xf numFmtId="0" fontId="8" fillId="0" borderId="31" xfId="0" applyFont="1" applyBorder="1"/>
    <xf numFmtId="0" fontId="0" fillId="0" borderId="11" xfId="0" applyFont="1" applyBorder="1" applyAlignment="1">
      <alignment horizontal="left" wrapText="1"/>
    </xf>
    <xf numFmtId="0" fontId="18" fillId="4" borderId="11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0" fillId="0" borderId="31" xfId="0" applyFont="1" applyBorder="1" applyAlignment="1">
      <alignment horizontal="left" vertical="top" wrapText="1"/>
    </xf>
    <xf numFmtId="0" fontId="8" fillId="0" borderId="28" xfId="0" applyFont="1" applyBorder="1"/>
    <xf numFmtId="0" fontId="8" fillId="0" borderId="32" xfId="0" applyFont="1" applyBorder="1"/>
    <xf numFmtId="0" fontId="8" fillId="0" borderId="30" xfId="0" applyFont="1" applyBorder="1"/>
    <xf numFmtId="0" fontId="0" fillId="0" borderId="14" xfId="0" applyFont="1" applyBorder="1" applyAlignment="1">
      <alignment horizontal="left" vertical="top" wrapText="1"/>
    </xf>
    <xf numFmtId="0" fontId="8" fillId="0" borderId="29" xfId="0" applyFont="1" applyBorder="1"/>
    <xf numFmtId="0" fontId="17" fillId="4" borderId="11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0" fillId="0" borderId="0" xfId="0" applyFont="1" applyAlignment="1"/>
    <xf numFmtId="0" fontId="19" fillId="5" borderId="11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14" fontId="20" fillId="0" borderId="2" xfId="0" applyNumberFormat="1" applyFont="1" applyBorder="1" applyAlignment="1">
      <alignment horizontal="center"/>
    </xf>
    <xf numFmtId="0" fontId="20" fillId="0" borderId="0" xfId="0" applyFont="1" applyAlignment="1"/>
    <xf numFmtId="0" fontId="1" fillId="0" borderId="11" xfId="0" applyFont="1" applyBorder="1"/>
    <xf numFmtId="0" fontId="1" fillId="0" borderId="27" xfId="0" applyFont="1" applyBorder="1"/>
    <xf numFmtId="0" fontId="1" fillId="0" borderId="11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3">
    <dxf>
      <font>
        <color rgb="FFFFE599"/>
      </font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ont>
        <color rgb="FFFF0000"/>
      </font>
      <fill>
        <patternFill patternType="none"/>
      </fill>
      <border>
        <left/>
        <right/>
        <top/>
        <bottom/>
      </border>
    </dxf>
    <dxf>
      <font>
        <color rgb="FF0000FF"/>
      </font>
      <fill>
        <patternFill patternType="solid">
          <fgColor rgb="FFFFF2CC"/>
          <bgColor rgb="FFFFF2CC"/>
        </patternFill>
      </fill>
      <border>
        <left/>
        <right/>
        <top/>
        <bottom/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workbookViewId="0">
      <selection activeCell="M15" activeCellId="1" sqref="B15:K15 M15:Q15"/>
    </sheetView>
  </sheetViews>
  <sheetFormatPr baseColWidth="10" defaultColWidth="15.1640625" defaultRowHeight="15" customHeight="1" x14ac:dyDescent="0"/>
  <cols>
    <col min="1" max="1" width="12.6640625" customWidth="1"/>
    <col min="2" max="2" width="7" customWidth="1"/>
    <col min="3" max="3" width="7.6640625" customWidth="1"/>
    <col min="4" max="4" width="8.1640625" customWidth="1"/>
    <col min="5" max="5" width="8" customWidth="1"/>
    <col min="6" max="6" width="8.33203125" customWidth="1"/>
    <col min="7" max="7" width="9.6640625" customWidth="1"/>
    <col min="8" max="8" width="10" customWidth="1"/>
    <col min="9" max="9" width="7.6640625" customWidth="1"/>
    <col min="10" max="10" width="7.83203125" customWidth="1"/>
    <col min="11" max="11" width="7.1640625" customWidth="1"/>
    <col min="12" max="12" width="7.83203125" customWidth="1"/>
    <col min="13" max="13" width="8.1640625" customWidth="1"/>
    <col min="14" max="14" width="7.6640625" customWidth="1"/>
    <col min="15" max="15" width="7.5" customWidth="1"/>
    <col min="16" max="16" width="8.33203125" customWidth="1"/>
    <col min="17" max="17" width="8" customWidth="1"/>
    <col min="18" max="18" width="9.83203125" customWidth="1"/>
    <col min="19" max="19" width="7.83203125" customWidth="1"/>
    <col min="20" max="21" width="7.1640625" customWidth="1"/>
    <col min="22" max="22" width="6.33203125" customWidth="1"/>
    <col min="23" max="23" width="8.1640625" customWidth="1"/>
    <col min="24" max="24" width="7" customWidth="1"/>
    <col min="25" max="29" width="4" customWidth="1"/>
  </cols>
  <sheetData>
    <row r="1" spans="1:29" ht="4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3" t="s">
        <v>20</v>
      </c>
      <c r="W1" s="4" t="s">
        <v>21</v>
      </c>
      <c r="X1" s="5" t="s">
        <v>22</v>
      </c>
      <c r="Y1" s="6"/>
      <c r="Z1" s="6"/>
      <c r="AA1" s="6"/>
      <c r="AB1" s="6"/>
      <c r="AC1" s="6"/>
    </row>
    <row r="2" spans="1:29" ht="14">
      <c r="A2" s="7"/>
      <c r="B2" s="8">
        <v>2</v>
      </c>
      <c r="C2" s="8">
        <v>2</v>
      </c>
      <c r="D2" s="8">
        <v>1</v>
      </c>
      <c r="E2" s="8">
        <v>2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/>
      <c r="M2" s="8">
        <v>1</v>
      </c>
      <c r="N2" s="8">
        <v>2</v>
      </c>
      <c r="O2" s="8">
        <v>1</v>
      </c>
      <c r="P2" s="8">
        <v>1</v>
      </c>
      <c r="Q2" s="8">
        <v>1</v>
      </c>
      <c r="R2" s="9"/>
      <c r="S2" s="8">
        <v>2</v>
      </c>
      <c r="T2" s="8">
        <v>2</v>
      </c>
      <c r="U2" s="8">
        <v>2</v>
      </c>
      <c r="V2" s="10"/>
      <c r="W2" s="11"/>
      <c r="X2" s="12"/>
      <c r="Y2" s="6"/>
      <c r="Z2" s="6"/>
      <c r="AA2" s="6"/>
      <c r="AB2" s="6"/>
      <c r="AC2" s="6"/>
    </row>
    <row r="3" spans="1:29" ht="14">
      <c r="A3" s="7"/>
      <c r="B3" s="9">
        <v>42222</v>
      </c>
      <c r="C3" s="9">
        <v>42227</v>
      </c>
      <c r="D3" s="9">
        <v>42228</v>
      </c>
      <c r="E3" s="9">
        <v>42230</v>
      </c>
      <c r="F3" s="9">
        <v>42233</v>
      </c>
      <c r="G3" s="9">
        <v>42240</v>
      </c>
      <c r="H3" s="9">
        <v>42241</v>
      </c>
      <c r="I3" s="9">
        <v>42243</v>
      </c>
      <c r="J3" s="9">
        <v>42247</v>
      </c>
      <c r="K3" s="9">
        <v>42249</v>
      </c>
      <c r="L3" s="8" t="s">
        <v>23</v>
      </c>
      <c r="M3" s="9">
        <v>42256</v>
      </c>
      <c r="N3" s="9">
        <v>42260</v>
      </c>
      <c r="O3" s="9">
        <v>42263</v>
      </c>
      <c r="P3" s="9">
        <v>42264</v>
      </c>
      <c r="Q3" s="9">
        <v>42264</v>
      </c>
      <c r="R3" s="8" t="s">
        <v>23</v>
      </c>
      <c r="S3" s="9">
        <v>42268</v>
      </c>
      <c r="T3" s="9">
        <v>42277</v>
      </c>
      <c r="U3" s="9">
        <v>42284</v>
      </c>
      <c r="V3" s="10"/>
      <c r="W3" s="13"/>
      <c r="X3" s="12"/>
      <c r="Y3" s="14"/>
      <c r="Z3" s="14"/>
      <c r="AA3" s="14"/>
      <c r="AB3" s="14"/>
      <c r="AC3" s="14"/>
    </row>
    <row r="4" spans="1:29" ht="13.5" customHeight="1">
      <c r="A4" s="15"/>
      <c r="B4" s="8" t="s">
        <v>24</v>
      </c>
      <c r="C4" s="8" t="s">
        <v>24</v>
      </c>
      <c r="D4" s="8" t="s">
        <v>24</v>
      </c>
      <c r="E4" s="8" t="s">
        <v>24</v>
      </c>
      <c r="F4" s="8" t="s">
        <v>25</v>
      </c>
      <c r="G4" s="8" t="s">
        <v>24</v>
      </c>
      <c r="H4" s="8" t="s">
        <v>24</v>
      </c>
      <c r="I4" s="8" t="s">
        <v>24</v>
      </c>
      <c r="J4" s="8" t="s">
        <v>25</v>
      </c>
      <c r="K4" s="8" t="s">
        <v>24</v>
      </c>
      <c r="L4" s="8" t="s">
        <v>25</v>
      </c>
      <c r="M4" s="8" t="s">
        <v>25</v>
      </c>
      <c r="N4" s="8" t="s">
        <v>24</v>
      </c>
      <c r="O4" s="8" t="s">
        <v>24</v>
      </c>
      <c r="P4" s="8" t="s">
        <v>25</v>
      </c>
      <c r="Q4" s="8" t="s">
        <v>25</v>
      </c>
      <c r="R4" s="16"/>
      <c r="S4" s="8" t="s">
        <v>24</v>
      </c>
      <c r="T4" s="8" t="s">
        <v>24</v>
      </c>
      <c r="U4" s="8" t="s">
        <v>24</v>
      </c>
      <c r="V4" s="17"/>
      <c r="W4" s="13"/>
      <c r="X4" s="12"/>
      <c r="Y4" s="6"/>
      <c r="Z4" s="6"/>
      <c r="AA4" s="6"/>
      <c r="AB4" s="6"/>
      <c r="AC4" s="6"/>
    </row>
    <row r="5" spans="1:29" ht="14">
      <c r="A5" s="18" t="s">
        <v>26</v>
      </c>
      <c r="B5" s="8">
        <v>77</v>
      </c>
      <c r="C5" s="8">
        <v>76</v>
      </c>
      <c r="D5" s="8">
        <v>41</v>
      </c>
      <c r="E5" s="8">
        <v>76</v>
      </c>
      <c r="F5" s="8">
        <v>38</v>
      </c>
      <c r="G5" s="8">
        <v>37</v>
      </c>
      <c r="H5" s="19">
        <v>38</v>
      </c>
      <c r="I5" s="20">
        <v>43</v>
      </c>
      <c r="J5" s="8">
        <v>38</v>
      </c>
      <c r="K5" s="20">
        <v>36</v>
      </c>
      <c r="L5" s="8"/>
      <c r="M5" s="8">
        <v>34</v>
      </c>
      <c r="N5" s="8">
        <v>77</v>
      </c>
      <c r="O5" s="8">
        <v>37</v>
      </c>
      <c r="P5" s="8">
        <v>41</v>
      </c>
      <c r="Q5" s="8">
        <v>41</v>
      </c>
      <c r="R5" s="12"/>
      <c r="S5" s="8">
        <v>75</v>
      </c>
      <c r="T5" s="8">
        <v>74</v>
      </c>
      <c r="U5" s="8">
        <v>89</v>
      </c>
      <c r="V5" s="21">
        <f>AVERAGE(D5, F5, G5, H5, I5, J5, K5, O5, P5, Q5, R5)</f>
        <v>39</v>
      </c>
      <c r="W5" s="22">
        <f t="shared" ref="W5:W10" si="0">AVERAGE(S5:U5,N5,E5,C5,B5)</f>
        <v>77.714285714285708</v>
      </c>
      <c r="X5" s="23">
        <f t="shared" ref="X5:X6" si="1">SUM(B5:U5)/SUM($B$2:$U$2)</f>
        <v>38.72</v>
      </c>
      <c r="Y5" s="6"/>
      <c r="Z5" s="6"/>
      <c r="AA5" s="6"/>
      <c r="AB5" s="6"/>
      <c r="AC5" s="6"/>
    </row>
    <row r="6" spans="1:29" ht="14">
      <c r="A6" s="18" t="s">
        <v>27</v>
      </c>
      <c r="B6" s="8">
        <v>93</v>
      </c>
      <c r="C6" s="8">
        <v>86</v>
      </c>
      <c r="D6" s="8">
        <v>45</v>
      </c>
      <c r="E6" s="8">
        <v>82</v>
      </c>
      <c r="F6" s="8">
        <v>40</v>
      </c>
      <c r="G6" s="8">
        <v>40</v>
      </c>
      <c r="H6" s="19">
        <v>49</v>
      </c>
      <c r="I6" s="20">
        <v>44</v>
      </c>
      <c r="J6" s="8">
        <v>41</v>
      </c>
      <c r="K6" s="20">
        <v>37</v>
      </c>
      <c r="L6" s="8"/>
      <c r="M6" s="8">
        <v>40</v>
      </c>
      <c r="N6" s="8">
        <v>93</v>
      </c>
      <c r="O6" s="8">
        <v>41</v>
      </c>
      <c r="P6" s="8">
        <v>39</v>
      </c>
      <c r="Q6" s="8">
        <v>39</v>
      </c>
      <c r="R6" s="12"/>
      <c r="S6" s="8">
        <v>89</v>
      </c>
      <c r="T6" s="8">
        <v>86</v>
      </c>
      <c r="U6" s="8">
        <v>85</v>
      </c>
      <c r="V6" s="21">
        <f t="shared" ref="V6:V10" si="2">AVERAGE(D6, F6, G6, H6, I6, J6, K6, O6, P6, Q6, R6, M6)</f>
        <v>41.363636363636367</v>
      </c>
      <c r="W6" s="22">
        <f t="shared" si="0"/>
        <v>87.714285714285708</v>
      </c>
      <c r="X6" s="23">
        <f t="shared" si="1"/>
        <v>42.76</v>
      </c>
      <c r="Y6" s="6"/>
      <c r="Z6" s="6"/>
      <c r="AA6" s="6"/>
      <c r="AB6" s="6"/>
      <c r="AC6" s="6"/>
    </row>
    <row r="7" spans="1:29" ht="14">
      <c r="A7" s="18" t="s">
        <v>28</v>
      </c>
      <c r="B7" s="8">
        <v>86</v>
      </c>
      <c r="C7" s="8">
        <v>85</v>
      </c>
      <c r="D7" s="8">
        <v>50</v>
      </c>
      <c r="E7" s="8">
        <v>84</v>
      </c>
      <c r="F7" s="8">
        <v>52</v>
      </c>
      <c r="G7" s="8">
        <v>55</v>
      </c>
      <c r="H7" s="19">
        <v>44</v>
      </c>
      <c r="I7" s="20">
        <v>43</v>
      </c>
      <c r="J7" s="8">
        <v>51</v>
      </c>
      <c r="K7" s="20">
        <v>49</v>
      </c>
      <c r="L7" s="8"/>
      <c r="M7" s="8">
        <v>47</v>
      </c>
      <c r="N7" s="8">
        <v>97</v>
      </c>
      <c r="O7" s="8">
        <v>48</v>
      </c>
      <c r="P7" s="8" t="s">
        <v>29</v>
      </c>
      <c r="Q7" s="8">
        <v>38</v>
      </c>
      <c r="R7" s="12"/>
      <c r="S7" s="8" t="s">
        <v>29</v>
      </c>
      <c r="T7" s="8">
        <v>85</v>
      </c>
      <c r="U7" s="8">
        <v>93</v>
      </c>
      <c r="V7" s="21">
        <f t="shared" si="2"/>
        <v>47.7</v>
      </c>
      <c r="W7" s="22">
        <f t="shared" si="0"/>
        <v>88.333333333333329</v>
      </c>
      <c r="X7" s="23">
        <f>SUM(B7:U7)/(SUM($B$2:$U$2)-2)</f>
        <v>43.782608695652172</v>
      </c>
      <c r="Y7" s="6"/>
      <c r="Z7" s="6"/>
      <c r="AA7" s="6"/>
      <c r="AB7" s="6"/>
      <c r="AC7" s="6"/>
    </row>
    <row r="8" spans="1:29" ht="14">
      <c r="A8" s="18" t="s">
        <v>30</v>
      </c>
      <c r="B8" s="8">
        <v>98</v>
      </c>
      <c r="C8" s="8">
        <v>85</v>
      </c>
      <c r="D8" s="8">
        <v>45</v>
      </c>
      <c r="E8" s="8">
        <v>88</v>
      </c>
      <c r="F8" s="8">
        <v>41</v>
      </c>
      <c r="G8" s="8">
        <v>42</v>
      </c>
      <c r="H8" s="19">
        <v>46</v>
      </c>
      <c r="I8" s="20">
        <v>47</v>
      </c>
      <c r="J8" s="8">
        <v>41</v>
      </c>
      <c r="K8" s="20">
        <v>44</v>
      </c>
      <c r="L8" s="8"/>
      <c r="M8" s="8">
        <v>45</v>
      </c>
      <c r="N8" s="8">
        <v>92</v>
      </c>
      <c r="O8" s="8">
        <v>42</v>
      </c>
      <c r="P8" s="8">
        <v>46</v>
      </c>
      <c r="Q8" s="8">
        <v>43</v>
      </c>
      <c r="R8" s="12"/>
      <c r="S8" s="8">
        <v>87</v>
      </c>
      <c r="T8" s="8">
        <v>95</v>
      </c>
      <c r="U8" s="8">
        <v>96</v>
      </c>
      <c r="V8" s="21">
        <f t="shared" si="2"/>
        <v>43.81818181818182</v>
      </c>
      <c r="W8" s="22">
        <f t="shared" si="0"/>
        <v>91.571428571428569</v>
      </c>
      <c r="X8" s="23">
        <f>SUM(B8:U8)/(SUM($B$2:$U$2))</f>
        <v>44.92</v>
      </c>
      <c r="Y8" s="6"/>
      <c r="Z8" s="6"/>
      <c r="AA8" s="6"/>
      <c r="AB8" s="6"/>
      <c r="AC8" s="6"/>
    </row>
    <row r="9" spans="1:29" ht="14">
      <c r="A9" s="18" t="s">
        <v>31</v>
      </c>
      <c r="B9" s="8">
        <v>96</v>
      </c>
      <c r="C9" s="8">
        <v>106</v>
      </c>
      <c r="D9" s="8">
        <v>44</v>
      </c>
      <c r="E9" s="8">
        <v>91</v>
      </c>
      <c r="F9" s="8">
        <v>50</v>
      </c>
      <c r="G9" s="8">
        <v>60</v>
      </c>
      <c r="H9" s="19">
        <v>49</v>
      </c>
      <c r="I9" s="20">
        <v>56</v>
      </c>
      <c r="J9" s="8">
        <v>48</v>
      </c>
      <c r="K9" s="20">
        <v>48</v>
      </c>
      <c r="L9" s="8"/>
      <c r="M9" s="8">
        <v>45</v>
      </c>
      <c r="N9" s="8">
        <v>107</v>
      </c>
      <c r="O9" s="8">
        <v>47</v>
      </c>
      <c r="P9" s="8">
        <v>52</v>
      </c>
      <c r="Q9" s="8">
        <v>41</v>
      </c>
      <c r="R9" s="12"/>
      <c r="S9" s="8">
        <v>95</v>
      </c>
      <c r="T9" s="8">
        <v>101</v>
      </c>
      <c r="U9" s="8">
        <v>95</v>
      </c>
      <c r="V9" s="21">
        <f t="shared" si="2"/>
        <v>49.090909090909093</v>
      </c>
      <c r="W9" s="22">
        <f t="shared" si="0"/>
        <v>98.714285714285708</v>
      </c>
      <c r="X9" s="23">
        <f>SUM(B9:U9)/SUM($B$2:$U$2)</f>
        <v>49.24</v>
      </c>
      <c r="Y9" s="6"/>
      <c r="Z9" s="6"/>
      <c r="AA9" s="6"/>
      <c r="AB9" s="6"/>
      <c r="AC9" s="6"/>
    </row>
    <row r="10" spans="1:29" ht="14">
      <c r="A10" s="18" t="s">
        <v>32</v>
      </c>
      <c r="B10" s="8">
        <v>121</v>
      </c>
      <c r="C10" s="8">
        <v>94</v>
      </c>
      <c r="D10" s="8">
        <v>52</v>
      </c>
      <c r="E10" s="8">
        <v>108</v>
      </c>
      <c r="F10" s="8">
        <v>44</v>
      </c>
      <c r="G10" s="8">
        <v>51</v>
      </c>
      <c r="H10" s="19">
        <v>49</v>
      </c>
      <c r="I10" s="20">
        <v>47</v>
      </c>
      <c r="J10" s="8">
        <v>43</v>
      </c>
      <c r="K10" s="20">
        <v>48</v>
      </c>
      <c r="L10" s="8"/>
      <c r="M10" s="8">
        <v>49</v>
      </c>
      <c r="N10" s="12"/>
      <c r="O10" s="8">
        <v>50</v>
      </c>
      <c r="P10" s="8">
        <v>46</v>
      </c>
      <c r="Q10" s="8">
        <v>49</v>
      </c>
      <c r="R10" s="12"/>
      <c r="S10" s="8">
        <v>98</v>
      </c>
      <c r="T10" s="12"/>
      <c r="U10" s="12"/>
      <c r="V10" s="21">
        <f t="shared" si="2"/>
        <v>48</v>
      </c>
      <c r="W10" s="22">
        <f t="shared" si="0"/>
        <v>105.25</v>
      </c>
      <c r="X10" s="23">
        <f>SUM(B10:U10)/(SUM($B$2:$U$2)-6)</f>
        <v>49.94736842105263</v>
      </c>
      <c r="Y10" s="14"/>
      <c r="Z10" s="14"/>
      <c r="AA10" s="14"/>
      <c r="AB10" s="14"/>
      <c r="AC10" s="14"/>
    </row>
    <row r="11" spans="1:29" ht="15.75" customHeight="1">
      <c r="A11" s="24" t="s">
        <v>33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5"/>
      <c r="S11" s="8">
        <v>113</v>
      </c>
      <c r="T11" s="25"/>
      <c r="U11" s="25"/>
      <c r="V11" s="26" t="e">
        <f>AVERAGE(F11:K11,D11)</f>
        <v>#DIV/0!</v>
      </c>
      <c r="W11" s="13" t="e">
        <f>AVERAGE(B11:C11,E11)</f>
        <v>#DIV/0!</v>
      </c>
      <c r="X11" s="23">
        <f>SUM(B11:U11)/2</f>
        <v>56.5</v>
      </c>
      <c r="Y11" s="6"/>
      <c r="Z11" s="6"/>
      <c r="AA11" s="6"/>
      <c r="AB11" s="6"/>
      <c r="AC11" s="6"/>
    </row>
    <row r="12" spans="1:29" ht="15.75" customHeight="1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7"/>
      <c r="S12" s="27"/>
      <c r="T12" s="27"/>
      <c r="U12" s="14"/>
      <c r="V12" s="29"/>
      <c r="W12" s="29"/>
      <c r="X12" s="6"/>
      <c r="Y12" s="6"/>
      <c r="Z12" s="6"/>
      <c r="AA12" s="6"/>
      <c r="AB12" s="6"/>
      <c r="AC12" s="6"/>
    </row>
    <row r="13" spans="1:29" ht="14">
      <c r="A13" s="30" t="s">
        <v>34</v>
      </c>
      <c r="B13" s="31">
        <f t="shared" ref="B13:K13" si="3">SMALL(B5:B10, 1)+SMALL(B5:B10, 2)+SMALL(B5:B10, 3)+SMALL(B5:B10,4)</f>
        <v>352</v>
      </c>
      <c r="C13" s="31">
        <f t="shared" si="3"/>
        <v>332</v>
      </c>
      <c r="D13" s="32">
        <f t="shared" si="3"/>
        <v>175</v>
      </c>
      <c r="E13" s="31">
        <f t="shared" si="3"/>
        <v>330</v>
      </c>
      <c r="F13" s="31">
        <f t="shared" si="3"/>
        <v>163</v>
      </c>
      <c r="G13" s="31">
        <f t="shared" si="3"/>
        <v>170</v>
      </c>
      <c r="H13" s="31">
        <f t="shared" si="3"/>
        <v>177</v>
      </c>
      <c r="I13" s="31">
        <f t="shared" si="3"/>
        <v>177</v>
      </c>
      <c r="J13" s="31">
        <f t="shared" si="3"/>
        <v>163</v>
      </c>
      <c r="K13" s="31">
        <f t="shared" si="3"/>
        <v>165</v>
      </c>
      <c r="L13" s="33"/>
      <c r="M13" s="31">
        <f t="shared" ref="M13:U13" si="4">SMALL(M5:M10, 1)+SMALL(M5:M10, 2)+SMALL(M5:M10, 3)+SMALL(M5:M10,4)</f>
        <v>164</v>
      </c>
      <c r="N13" s="31">
        <f t="shared" si="4"/>
        <v>359</v>
      </c>
      <c r="O13" s="31">
        <f t="shared" si="4"/>
        <v>167</v>
      </c>
      <c r="P13" s="31">
        <f t="shared" si="4"/>
        <v>172</v>
      </c>
      <c r="Q13" s="31">
        <f t="shared" si="4"/>
        <v>159</v>
      </c>
      <c r="R13" s="31" t="e">
        <f t="shared" si="4"/>
        <v>#NUM!</v>
      </c>
      <c r="S13" s="31">
        <f t="shared" si="4"/>
        <v>346</v>
      </c>
      <c r="T13" s="34">
        <f t="shared" si="4"/>
        <v>340</v>
      </c>
      <c r="U13" s="35">
        <f t="shared" si="4"/>
        <v>362</v>
      </c>
      <c r="V13" s="36">
        <f>AVERAGE(Q13,P13,O13,M13,K13,J13,I13,H13,G13,F13,D13)</f>
        <v>168.36363636363637</v>
      </c>
      <c r="W13" s="37"/>
      <c r="X13" s="6"/>
      <c r="Y13" s="6"/>
      <c r="Z13" s="6"/>
      <c r="AA13" s="6"/>
      <c r="AB13" s="6"/>
      <c r="AC13" s="6"/>
    </row>
    <row r="14" spans="1:29" ht="14">
      <c r="A14" s="38" t="s">
        <v>35</v>
      </c>
      <c r="B14" s="8"/>
      <c r="C14" s="12"/>
      <c r="D14" s="8">
        <v>181</v>
      </c>
      <c r="E14" s="8"/>
      <c r="F14" s="12"/>
      <c r="G14" s="8">
        <v>170</v>
      </c>
      <c r="H14" s="8">
        <v>188</v>
      </c>
      <c r="I14" s="8">
        <v>169</v>
      </c>
      <c r="J14" s="8">
        <v>171</v>
      </c>
      <c r="K14" s="8">
        <v>210</v>
      </c>
      <c r="L14" s="8"/>
      <c r="M14" s="8">
        <v>192</v>
      </c>
      <c r="N14" s="12"/>
      <c r="O14" s="8">
        <v>162</v>
      </c>
      <c r="P14" s="8" t="s">
        <v>36</v>
      </c>
      <c r="Q14" s="8" t="s">
        <v>37</v>
      </c>
      <c r="R14" s="12"/>
      <c r="S14" s="39"/>
      <c r="T14" s="40"/>
      <c r="U14" s="41"/>
      <c r="V14" s="14"/>
      <c r="W14" s="14"/>
      <c r="X14" s="6"/>
      <c r="Y14" s="6"/>
      <c r="Z14" s="6"/>
      <c r="AA14" s="6"/>
      <c r="AB14" s="6"/>
      <c r="AC14" s="6"/>
    </row>
    <row r="15" spans="1:29" ht="15.75" customHeight="1">
      <c r="A15" s="42" t="s">
        <v>38</v>
      </c>
      <c r="B15" s="43" t="s">
        <v>39</v>
      </c>
      <c r="C15" s="43" t="s">
        <v>39</v>
      </c>
      <c r="D15" s="44" t="str">
        <f>IF(D13&gt;D14, "L", "W")</f>
        <v>W</v>
      </c>
      <c r="E15" s="43" t="s">
        <v>39</v>
      </c>
      <c r="F15" s="43" t="s">
        <v>40</v>
      </c>
      <c r="G15" s="43" t="s">
        <v>41</v>
      </c>
      <c r="H15" s="44" t="str">
        <f t="shared" ref="H15:K15" si="5">IF(H13&gt;H14, "L", "W")</f>
        <v>W</v>
      </c>
      <c r="I15" s="44" t="str">
        <f t="shared" si="5"/>
        <v>L</v>
      </c>
      <c r="J15" s="44" t="str">
        <f t="shared" si="5"/>
        <v>W</v>
      </c>
      <c r="K15" s="44" t="str">
        <f t="shared" si="5"/>
        <v>W</v>
      </c>
      <c r="L15" s="44"/>
      <c r="M15" s="44" t="str">
        <f>IF(M13&gt;M14, "L", "W")</f>
        <v>W</v>
      </c>
      <c r="N15" s="43" t="s">
        <v>42</v>
      </c>
      <c r="O15" s="44" t="str">
        <f t="shared" ref="O15:P15" si="6">IF(O13&gt;O14, "L", "W")</f>
        <v>L</v>
      </c>
      <c r="P15" s="44" t="str">
        <f t="shared" si="6"/>
        <v>W</v>
      </c>
      <c r="Q15" s="43" t="s">
        <v>40</v>
      </c>
      <c r="R15" s="44" t="e">
        <f>IF(R13&gt;R14, "L", "W")</f>
        <v>#NUM!</v>
      </c>
      <c r="S15" s="43" t="s">
        <v>43</v>
      </c>
      <c r="T15" s="45" t="s">
        <v>43</v>
      </c>
      <c r="U15" s="46" t="s">
        <v>44</v>
      </c>
      <c r="V15" s="14"/>
      <c r="W15" s="14"/>
      <c r="X15" s="6"/>
      <c r="Y15" s="6"/>
      <c r="Z15" s="6"/>
      <c r="AA15" s="6"/>
      <c r="AB15" s="6"/>
      <c r="AC15" s="6"/>
    </row>
    <row r="16" spans="1:29" ht="15.75" customHeight="1">
      <c r="A16" s="24" t="s">
        <v>45</v>
      </c>
      <c r="B16" s="8">
        <v>4</v>
      </c>
      <c r="C16" s="8">
        <v>4</v>
      </c>
      <c r="D16" s="8">
        <v>1</v>
      </c>
      <c r="E16" s="8">
        <v>8</v>
      </c>
      <c r="F16" s="8">
        <v>2</v>
      </c>
      <c r="G16" s="8">
        <v>0</v>
      </c>
      <c r="H16" s="8">
        <v>1</v>
      </c>
      <c r="I16" s="8">
        <v>0</v>
      </c>
      <c r="J16" s="8">
        <v>1</v>
      </c>
      <c r="K16" s="8">
        <v>1</v>
      </c>
      <c r="L16" s="8"/>
      <c r="M16" s="8">
        <v>1</v>
      </c>
      <c r="N16" s="8">
        <v>4</v>
      </c>
      <c r="O16" s="8">
        <v>0</v>
      </c>
      <c r="P16" s="8">
        <v>2</v>
      </c>
      <c r="Q16" s="8">
        <v>2</v>
      </c>
      <c r="R16" s="12"/>
      <c r="S16" s="8">
        <v>6</v>
      </c>
      <c r="T16" s="8">
        <v>13</v>
      </c>
      <c r="U16" s="8">
        <v>1</v>
      </c>
      <c r="V16" s="14"/>
      <c r="W16" s="14"/>
      <c r="X16" s="6"/>
      <c r="Y16" s="6"/>
      <c r="Z16" s="6"/>
      <c r="AA16" s="6"/>
      <c r="AB16" s="6"/>
      <c r="AC16" s="6"/>
    </row>
    <row r="17" spans="1:29" ht="15.75" customHeight="1">
      <c r="A17" s="24" t="s">
        <v>46</v>
      </c>
      <c r="B17" s="8">
        <v>1</v>
      </c>
      <c r="C17" s="8">
        <v>1</v>
      </c>
      <c r="D17" s="8">
        <v>0</v>
      </c>
      <c r="E17" s="8">
        <v>1</v>
      </c>
      <c r="F17" s="8">
        <v>0</v>
      </c>
      <c r="G17" s="8">
        <v>1</v>
      </c>
      <c r="H17" s="8">
        <v>0</v>
      </c>
      <c r="I17" s="8">
        <v>1</v>
      </c>
      <c r="J17" s="8">
        <v>0</v>
      </c>
      <c r="K17" s="8">
        <v>0</v>
      </c>
      <c r="L17" s="8"/>
      <c r="M17" s="8">
        <v>0</v>
      </c>
      <c r="N17" s="8">
        <v>14</v>
      </c>
      <c r="O17" s="8">
        <v>1</v>
      </c>
      <c r="P17" s="8">
        <v>0</v>
      </c>
      <c r="Q17" s="8">
        <v>0</v>
      </c>
      <c r="R17" s="12"/>
      <c r="S17" s="8">
        <v>0</v>
      </c>
      <c r="T17" s="8">
        <v>0</v>
      </c>
      <c r="U17" s="8">
        <v>7</v>
      </c>
      <c r="V17" s="14"/>
      <c r="W17" s="14"/>
      <c r="X17" s="6"/>
      <c r="Y17" s="6"/>
      <c r="Z17" s="6"/>
      <c r="AA17" s="6"/>
      <c r="AB17" s="6"/>
      <c r="AC17" s="6"/>
    </row>
    <row r="18" spans="1:29" ht="15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6"/>
      <c r="Y18" s="6"/>
      <c r="Z18" s="6"/>
      <c r="AA18" s="6"/>
      <c r="AB18" s="6"/>
      <c r="AC18" s="6"/>
    </row>
    <row r="19" spans="1:29" ht="14">
      <c r="A19" s="14"/>
      <c r="B19" s="14"/>
      <c r="C19" s="14"/>
      <c r="D19" s="14"/>
      <c r="E19" s="140" t="s">
        <v>47</v>
      </c>
      <c r="F19" s="131"/>
      <c r="G19" s="131"/>
      <c r="H19" s="131"/>
      <c r="I19" s="131"/>
      <c r="J19" s="132"/>
      <c r="K19" s="14"/>
      <c r="L19" s="136" t="s">
        <v>48</v>
      </c>
      <c r="M19" s="137"/>
      <c r="N19" s="137"/>
      <c r="O19" s="137"/>
      <c r="P19" s="137"/>
      <c r="Q19" s="137"/>
      <c r="R19" s="138"/>
      <c r="S19" s="47"/>
      <c r="T19" s="14"/>
      <c r="U19" s="14"/>
      <c r="V19" s="14"/>
      <c r="W19" s="14"/>
      <c r="X19" s="6"/>
      <c r="Y19" s="6"/>
      <c r="Z19" s="6"/>
      <c r="AA19" s="6"/>
      <c r="AB19" s="6"/>
      <c r="AC19" s="6"/>
    </row>
    <row r="20" spans="1:29" ht="15.75" customHeight="1">
      <c r="A20" s="14"/>
      <c r="B20" s="14"/>
      <c r="C20" s="14"/>
      <c r="D20" s="14"/>
      <c r="E20" s="48"/>
      <c r="F20" s="49" t="s">
        <v>49</v>
      </c>
      <c r="G20" s="50">
        <f>SUM(B16:U16)</f>
        <v>51</v>
      </c>
      <c r="H20" s="49" t="s">
        <v>50</v>
      </c>
      <c r="I20" s="50">
        <f>SUM(B17:U17)</f>
        <v>27</v>
      </c>
      <c r="J20" s="51"/>
      <c r="K20" s="14"/>
      <c r="L20" s="139" t="s">
        <v>51</v>
      </c>
      <c r="M20" s="134"/>
      <c r="N20" s="134"/>
      <c r="O20" s="134"/>
      <c r="P20" s="134"/>
      <c r="Q20" s="134"/>
      <c r="R20" s="135"/>
      <c r="S20" s="47"/>
      <c r="T20" s="14"/>
      <c r="U20" s="14"/>
      <c r="V20" s="14"/>
      <c r="W20" s="14"/>
      <c r="X20" s="6"/>
      <c r="Y20" s="6"/>
      <c r="Z20" s="6"/>
      <c r="AA20" s="6"/>
      <c r="AB20" s="6"/>
      <c r="AC20" s="6"/>
    </row>
    <row r="21" spans="1:29" ht="15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6"/>
      <c r="Y21" s="6"/>
      <c r="Z21" s="6"/>
      <c r="AA21" s="6"/>
      <c r="AB21" s="6"/>
      <c r="AC21" s="6"/>
    </row>
    <row r="22" spans="1:29" ht="14">
      <c r="A22" s="141" t="s">
        <v>52</v>
      </c>
      <c r="B22" s="138"/>
      <c r="C22" s="14"/>
      <c r="D22" s="136" t="s">
        <v>53</v>
      </c>
      <c r="E22" s="137"/>
      <c r="F22" s="137"/>
      <c r="G22" s="137"/>
      <c r="H22" s="138"/>
      <c r="I22" s="14"/>
      <c r="J22" s="141" t="s">
        <v>54</v>
      </c>
      <c r="K22" s="137"/>
      <c r="L22" s="137"/>
      <c r="M22" s="137"/>
      <c r="N22" s="138"/>
      <c r="O22" s="14"/>
      <c r="P22" s="14"/>
      <c r="Q22" s="141" t="s">
        <v>55</v>
      </c>
      <c r="R22" s="137"/>
      <c r="S22" s="137"/>
      <c r="T22" s="137"/>
      <c r="U22" s="137"/>
      <c r="V22" s="137"/>
      <c r="W22" s="138"/>
      <c r="X22" s="6"/>
      <c r="Y22" s="6"/>
      <c r="Z22" s="6"/>
      <c r="AA22" s="6"/>
      <c r="AB22" s="6"/>
      <c r="AC22" s="6"/>
    </row>
    <row r="23" spans="1:29" ht="15.75" customHeight="1">
      <c r="A23" s="142" t="s">
        <v>56</v>
      </c>
      <c r="B23" s="143"/>
      <c r="C23" s="14"/>
      <c r="D23" s="130" t="s">
        <v>57</v>
      </c>
      <c r="E23" s="131"/>
      <c r="F23" s="131"/>
      <c r="G23" s="131"/>
      <c r="H23" s="132"/>
      <c r="I23" s="52"/>
      <c r="J23" s="130" t="s">
        <v>58</v>
      </c>
      <c r="K23" s="131"/>
      <c r="L23" s="131"/>
      <c r="M23" s="131"/>
      <c r="N23" s="132"/>
      <c r="O23" s="14"/>
      <c r="P23" s="14"/>
      <c r="Q23" s="130" t="s">
        <v>59</v>
      </c>
      <c r="R23" s="131"/>
      <c r="S23" s="131"/>
      <c r="T23" s="131"/>
      <c r="U23" s="131"/>
      <c r="V23" s="131"/>
      <c r="W23" s="132"/>
      <c r="X23" s="6"/>
      <c r="Y23" s="6"/>
      <c r="Z23" s="6"/>
      <c r="AA23" s="6"/>
      <c r="AB23" s="6"/>
      <c r="AC23" s="6"/>
    </row>
    <row r="24" spans="1:29" ht="15.75" customHeight="1">
      <c r="A24" s="14"/>
      <c r="B24" s="14"/>
      <c r="C24" s="14"/>
      <c r="D24" s="130" t="s">
        <v>56</v>
      </c>
      <c r="E24" s="131"/>
      <c r="F24" s="131"/>
      <c r="G24" s="131"/>
      <c r="H24" s="132"/>
      <c r="I24" s="52"/>
      <c r="J24" s="130"/>
      <c r="K24" s="131"/>
      <c r="L24" s="131"/>
      <c r="M24" s="131"/>
      <c r="N24" s="132"/>
      <c r="O24" s="14"/>
      <c r="P24" s="14"/>
      <c r="Q24" s="139" t="s">
        <v>60</v>
      </c>
      <c r="R24" s="134"/>
      <c r="S24" s="134"/>
      <c r="T24" s="134"/>
      <c r="U24" s="134"/>
      <c r="V24" s="134"/>
      <c r="W24" s="135"/>
      <c r="X24" s="6"/>
      <c r="Y24" s="6"/>
      <c r="Z24" s="6"/>
      <c r="AA24" s="6"/>
      <c r="AB24" s="6"/>
      <c r="AC24" s="6"/>
    </row>
    <row r="25" spans="1:29" ht="15.75" customHeight="1">
      <c r="A25" s="14"/>
      <c r="B25" s="14"/>
      <c r="C25" s="14"/>
      <c r="D25" s="133"/>
      <c r="E25" s="134"/>
      <c r="F25" s="134"/>
      <c r="G25" s="134"/>
      <c r="H25" s="135"/>
      <c r="I25" s="14"/>
      <c r="J25" s="133"/>
      <c r="K25" s="134"/>
      <c r="L25" s="134"/>
      <c r="M25" s="134"/>
      <c r="N25" s="135"/>
      <c r="O25" s="14"/>
      <c r="P25" s="14"/>
      <c r="Q25" s="53"/>
      <c r="R25" s="53"/>
      <c r="S25" s="53"/>
      <c r="T25" s="53"/>
      <c r="U25" s="53"/>
      <c r="V25" s="53"/>
      <c r="W25" s="53"/>
      <c r="X25" s="6"/>
      <c r="Y25" s="6"/>
      <c r="Z25" s="6"/>
      <c r="AA25" s="6"/>
      <c r="AB25" s="6"/>
      <c r="AC25" s="6"/>
    </row>
  </sheetData>
  <mergeCells count="16">
    <mergeCell ref="A22:B22"/>
    <mergeCell ref="A23:B23"/>
    <mergeCell ref="D22:H22"/>
    <mergeCell ref="J23:N23"/>
    <mergeCell ref="J22:N22"/>
    <mergeCell ref="D23:H23"/>
    <mergeCell ref="D24:H24"/>
    <mergeCell ref="D25:H25"/>
    <mergeCell ref="J25:N25"/>
    <mergeCell ref="L19:R19"/>
    <mergeCell ref="L20:R20"/>
    <mergeCell ref="E19:J19"/>
    <mergeCell ref="Q23:W23"/>
    <mergeCell ref="Q22:W22"/>
    <mergeCell ref="Q24:W24"/>
    <mergeCell ref="J24:N2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baseColWidth="10" defaultColWidth="15.1640625" defaultRowHeight="15" customHeight="1" x14ac:dyDescent="0"/>
  <cols>
    <col min="1" max="1" width="12.6640625" customWidth="1"/>
    <col min="2" max="2" width="7" customWidth="1"/>
    <col min="3" max="3" width="7.6640625" customWidth="1"/>
    <col min="4" max="4" width="11.6640625" customWidth="1"/>
    <col min="5" max="5" width="8" customWidth="1"/>
    <col min="6" max="6" width="8.33203125" customWidth="1"/>
    <col min="7" max="7" width="8.1640625" customWidth="1"/>
    <col min="8" max="9" width="7.6640625" customWidth="1"/>
    <col min="10" max="10" width="7.83203125" customWidth="1"/>
    <col min="11" max="11" width="6.33203125" customWidth="1"/>
  </cols>
  <sheetData>
    <row r="1" spans="1:11" ht="45" customHeight="1">
      <c r="A1" s="54"/>
      <c r="B1" s="55" t="s">
        <v>61</v>
      </c>
      <c r="C1" s="55" t="s">
        <v>16</v>
      </c>
      <c r="D1" s="55" t="s">
        <v>62</v>
      </c>
      <c r="E1" s="55" t="s">
        <v>63</v>
      </c>
      <c r="F1" s="55" t="s">
        <v>64</v>
      </c>
      <c r="G1" s="55" t="s">
        <v>65</v>
      </c>
      <c r="H1" s="55" t="s">
        <v>66</v>
      </c>
      <c r="I1" s="55" t="s">
        <v>67</v>
      </c>
      <c r="J1" s="55" t="s">
        <v>68</v>
      </c>
      <c r="K1" s="56" t="s">
        <v>20</v>
      </c>
    </row>
    <row r="2" spans="1:11" ht="14">
      <c r="A2" s="57"/>
      <c r="B2" s="58">
        <v>42228</v>
      </c>
      <c r="C2" s="58">
        <v>42233</v>
      </c>
      <c r="D2" s="58">
        <v>42240</v>
      </c>
      <c r="E2" s="58">
        <v>42248</v>
      </c>
      <c r="F2" s="58">
        <v>42243</v>
      </c>
      <c r="G2" s="58">
        <v>42255</v>
      </c>
      <c r="H2" s="58">
        <v>42262</v>
      </c>
      <c r="I2" s="58">
        <v>42263</v>
      </c>
      <c r="J2" s="58">
        <v>42269</v>
      </c>
      <c r="K2" s="59"/>
    </row>
    <row r="3" spans="1:11" ht="13.5" customHeight="1">
      <c r="A3" s="60"/>
      <c r="B3" s="61" t="s">
        <v>25</v>
      </c>
      <c r="C3" s="61" t="s">
        <v>24</v>
      </c>
      <c r="D3" s="61" t="s">
        <v>25</v>
      </c>
      <c r="E3" s="61" t="s">
        <v>25</v>
      </c>
      <c r="F3" s="61" t="s">
        <v>25</v>
      </c>
      <c r="G3" s="61" t="s">
        <v>24</v>
      </c>
      <c r="H3" s="61" t="s">
        <v>24</v>
      </c>
      <c r="I3" s="61" t="s">
        <v>24</v>
      </c>
      <c r="J3" s="61" t="s">
        <v>24</v>
      </c>
      <c r="K3" s="59"/>
    </row>
    <row r="4" spans="1:11" ht="14">
      <c r="A4" s="62" t="s">
        <v>69</v>
      </c>
      <c r="B4" s="61">
        <v>54</v>
      </c>
      <c r="C4" s="61">
        <v>57</v>
      </c>
      <c r="D4" s="61">
        <v>55</v>
      </c>
      <c r="E4" s="61">
        <v>59</v>
      </c>
      <c r="F4" s="61">
        <v>58</v>
      </c>
      <c r="G4" s="61">
        <v>47</v>
      </c>
      <c r="H4" s="61">
        <v>56</v>
      </c>
      <c r="I4" s="61">
        <v>52</v>
      </c>
      <c r="J4" s="61">
        <v>57</v>
      </c>
      <c r="K4" s="59">
        <f t="shared" ref="K4:K11" si="0">AVERAGE(B4:J4)</f>
        <v>55</v>
      </c>
    </row>
    <row r="5" spans="1:11" ht="14">
      <c r="A5" s="62" t="s">
        <v>70</v>
      </c>
      <c r="B5" s="61">
        <v>53</v>
      </c>
      <c r="C5" s="61">
        <v>56</v>
      </c>
      <c r="D5" s="61">
        <v>49</v>
      </c>
      <c r="E5" s="61">
        <v>58</v>
      </c>
      <c r="F5" s="61">
        <v>58</v>
      </c>
      <c r="G5" s="61">
        <v>50</v>
      </c>
      <c r="H5" s="61">
        <v>54</v>
      </c>
      <c r="I5" s="61">
        <v>52</v>
      </c>
      <c r="J5" s="61">
        <v>54</v>
      </c>
      <c r="K5" s="59">
        <f t="shared" si="0"/>
        <v>53.777777777777779</v>
      </c>
    </row>
    <row r="6" spans="1:11" ht="14">
      <c r="A6" s="62" t="s">
        <v>33</v>
      </c>
      <c r="B6" s="61">
        <v>51</v>
      </c>
      <c r="C6" s="61">
        <v>57</v>
      </c>
      <c r="D6" s="61">
        <v>55</v>
      </c>
      <c r="E6" s="61">
        <v>53</v>
      </c>
      <c r="F6" s="61">
        <v>57</v>
      </c>
      <c r="G6" s="61">
        <v>53</v>
      </c>
      <c r="H6" s="61">
        <v>56</v>
      </c>
      <c r="I6" s="61">
        <v>40</v>
      </c>
      <c r="J6" s="61">
        <v>54</v>
      </c>
      <c r="K6" s="59">
        <f t="shared" si="0"/>
        <v>52.888888888888886</v>
      </c>
    </row>
    <row r="7" spans="1:11" ht="14">
      <c r="A7" s="62" t="s">
        <v>71</v>
      </c>
      <c r="B7" s="61">
        <v>56</v>
      </c>
      <c r="C7" s="61">
        <v>63</v>
      </c>
      <c r="D7" s="61"/>
      <c r="E7" s="61">
        <v>54</v>
      </c>
      <c r="F7" s="61"/>
      <c r="G7" s="63"/>
      <c r="H7" s="61">
        <v>52</v>
      </c>
      <c r="I7" s="61">
        <v>51</v>
      </c>
      <c r="J7" s="63"/>
      <c r="K7" s="59">
        <f t="shared" si="0"/>
        <v>55.2</v>
      </c>
    </row>
    <row r="8" spans="1:11" ht="14">
      <c r="A8" s="62" t="s">
        <v>72</v>
      </c>
      <c r="B8" s="61">
        <v>67</v>
      </c>
      <c r="C8" s="61">
        <v>84</v>
      </c>
      <c r="D8" s="61">
        <v>62</v>
      </c>
      <c r="E8" s="61">
        <v>54</v>
      </c>
      <c r="F8" s="61">
        <v>57</v>
      </c>
      <c r="G8" s="63"/>
      <c r="H8" s="63"/>
      <c r="I8" s="63"/>
      <c r="J8" s="61">
        <v>60</v>
      </c>
      <c r="K8" s="59">
        <f t="shared" si="0"/>
        <v>64</v>
      </c>
    </row>
    <row r="9" spans="1:11" ht="14">
      <c r="A9" s="62" t="s">
        <v>73</v>
      </c>
      <c r="B9" s="61"/>
      <c r="C9" s="61">
        <v>58</v>
      </c>
      <c r="D9" s="61">
        <v>56</v>
      </c>
      <c r="E9" s="61">
        <v>69</v>
      </c>
      <c r="F9" s="61">
        <v>62</v>
      </c>
      <c r="G9" s="61">
        <v>58</v>
      </c>
      <c r="H9" s="61">
        <v>51</v>
      </c>
      <c r="I9" s="61">
        <v>63</v>
      </c>
      <c r="J9" s="63"/>
      <c r="K9" s="59">
        <f t="shared" si="0"/>
        <v>59.571428571428569</v>
      </c>
    </row>
    <row r="10" spans="1:11" ht="14">
      <c r="A10" s="62" t="s">
        <v>74</v>
      </c>
      <c r="B10" s="61"/>
      <c r="C10" s="61"/>
      <c r="D10" s="61"/>
      <c r="E10" s="61">
        <v>60</v>
      </c>
      <c r="F10" s="61">
        <v>60</v>
      </c>
      <c r="G10" s="61">
        <v>54</v>
      </c>
      <c r="H10" s="63"/>
      <c r="I10" s="63"/>
      <c r="J10" s="61">
        <v>59</v>
      </c>
      <c r="K10" s="59">
        <f t="shared" si="0"/>
        <v>58.25</v>
      </c>
    </row>
    <row r="11" spans="1:11" ht="15.75" customHeight="1">
      <c r="A11" s="64" t="s">
        <v>75</v>
      </c>
      <c r="B11" s="63"/>
      <c r="C11" s="63"/>
      <c r="D11" s="63"/>
      <c r="E11" s="61">
        <v>59</v>
      </c>
      <c r="F11" s="61">
        <v>60</v>
      </c>
      <c r="G11" s="61">
        <v>51</v>
      </c>
      <c r="H11" s="61">
        <v>51</v>
      </c>
      <c r="I11" s="61">
        <v>47</v>
      </c>
      <c r="J11" s="61">
        <v>49</v>
      </c>
      <c r="K11" s="65">
        <f t="shared" si="0"/>
        <v>52.833333333333336</v>
      </c>
    </row>
    <row r="12" spans="1:11" ht="15.75" customHeight="1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8"/>
    </row>
    <row r="13" spans="1:11" ht="14">
      <c r="A13" s="69" t="s">
        <v>34</v>
      </c>
      <c r="B13" s="70">
        <f t="shared" ref="B13:J13" si="1">SMALL(B4:B11, 1)+SMALL(B4:B11, 2)+SMALL(B4:B11, 3)+SMALL(B4:B11,4)</f>
        <v>214</v>
      </c>
      <c r="C13" s="70">
        <f t="shared" si="1"/>
        <v>228</v>
      </c>
      <c r="D13" s="70">
        <f t="shared" si="1"/>
        <v>215</v>
      </c>
      <c r="E13" s="70">
        <f t="shared" si="1"/>
        <v>219</v>
      </c>
      <c r="F13" s="70">
        <f t="shared" si="1"/>
        <v>230</v>
      </c>
      <c r="G13" s="70">
        <f t="shared" si="1"/>
        <v>201</v>
      </c>
      <c r="H13" s="70">
        <f t="shared" si="1"/>
        <v>208</v>
      </c>
      <c r="I13" s="70">
        <f t="shared" si="1"/>
        <v>190</v>
      </c>
      <c r="J13" s="70">
        <f t="shared" si="1"/>
        <v>214</v>
      </c>
      <c r="K13" s="71">
        <f>AVERAGE(B13:J13)</f>
        <v>213.22222222222223</v>
      </c>
    </row>
    <row r="14" spans="1:11" ht="14">
      <c r="A14" s="72" t="s">
        <v>35</v>
      </c>
      <c r="B14" s="61">
        <v>207</v>
      </c>
      <c r="C14" s="61">
        <v>200</v>
      </c>
      <c r="D14" s="61">
        <v>226</v>
      </c>
      <c r="E14" s="61">
        <v>185</v>
      </c>
      <c r="F14" s="61">
        <v>239</v>
      </c>
      <c r="G14" s="61">
        <v>212</v>
      </c>
      <c r="H14" s="61">
        <v>169</v>
      </c>
      <c r="I14" s="61">
        <v>198</v>
      </c>
      <c r="J14" s="63"/>
      <c r="K14" s="73"/>
    </row>
    <row r="15" spans="1:11" ht="15.75" customHeight="1">
      <c r="A15" s="74" t="s">
        <v>38</v>
      </c>
      <c r="B15" s="75" t="str">
        <f t="shared" ref="B15:I15" si="2">IF(B13&gt;B14, "L", "W")</f>
        <v>L</v>
      </c>
      <c r="C15" s="75" t="str">
        <f t="shared" si="2"/>
        <v>L</v>
      </c>
      <c r="D15" s="75" t="str">
        <f t="shared" si="2"/>
        <v>W</v>
      </c>
      <c r="E15" s="75" t="str">
        <f t="shared" si="2"/>
        <v>L</v>
      </c>
      <c r="F15" s="75" t="str">
        <f t="shared" si="2"/>
        <v>W</v>
      </c>
      <c r="G15" s="75" t="str">
        <f t="shared" si="2"/>
        <v>W</v>
      </c>
      <c r="H15" s="75" t="str">
        <f t="shared" si="2"/>
        <v>L</v>
      </c>
      <c r="I15" s="75" t="str">
        <f t="shared" si="2"/>
        <v>W</v>
      </c>
      <c r="J15" s="76" t="s">
        <v>43</v>
      </c>
      <c r="K15" s="73"/>
    </row>
    <row r="16" spans="1:11" ht="15.75" customHeight="1">
      <c r="A16" s="64" t="s">
        <v>45</v>
      </c>
      <c r="B16" s="61">
        <v>0</v>
      </c>
      <c r="C16" s="61">
        <v>0</v>
      </c>
      <c r="D16" s="61">
        <v>1</v>
      </c>
      <c r="E16" s="61">
        <v>0</v>
      </c>
      <c r="F16" s="61">
        <v>1</v>
      </c>
      <c r="G16" s="61">
        <v>1</v>
      </c>
      <c r="H16" s="61">
        <v>0</v>
      </c>
      <c r="I16" s="61">
        <v>1</v>
      </c>
      <c r="J16" s="61">
        <v>4</v>
      </c>
      <c r="K16" s="73"/>
    </row>
    <row r="17" spans="1:11" ht="15.75" customHeight="1">
      <c r="A17" s="64" t="s">
        <v>46</v>
      </c>
      <c r="B17" s="61">
        <v>1</v>
      </c>
      <c r="C17" s="61">
        <v>1</v>
      </c>
      <c r="D17" s="61">
        <v>0</v>
      </c>
      <c r="E17" s="61">
        <v>1</v>
      </c>
      <c r="F17" s="61">
        <v>0</v>
      </c>
      <c r="G17" s="61">
        <v>0</v>
      </c>
      <c r="H17" s="61">
        <v>1</v>
      </c>
      <c r="I17" s="61">
        <v>0</v>
      </c>
      <c r="J17" s="61">
        <v>0</v>
      </c>
      <c r="K17" s="73"/>
    </row>
    <row r="18" spans="1:11" ht="15.75" customHeight="1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4">
      <c r="A19" s="73"/>
      <c r="B19" s="73"/>
      <c r="C19" s="73"/>
      <c r="D19" s="73"/>
      <c r="E19" s="144" t="s">
        <v>47</v>
      </c>
      <c r="F19" s="131"/>
      <c r="G19" s="131"/>
      <c r="H19" s="131"/>
      <c r="I19" s="131"/>
      <c r="J19" s="132"/>
      <c r="K19" s="73"/>
    </row>
    <row r="20" spans="1:11" ht="15.75" customHeight="1">
      <c r="A20" s="73"/>
      <c r="B20" s="73"/>
      <c r="C20" s="73"/>
      <c r="D20" s="73"/>
      <c r="E20" s="77"/>
      <c r="F20" s="78" t="s">
        <v>49</v>
      </c>
      <c r="G20" s="79">
        <f>SUM(B16:J16)</f>
        <v>8</v>
      </c>
      <c r="H20" s="78" t="s">
        <v>50</v>
      </c>
      <c r="I20" s="79">
        <f>SUM(B17:J17)</f>
        <v>4</v>
      </c>
      <c r="J20" s="80"/>
      <c r="K20" s="73"/>
    </row>
  </sheetData>
  <mergeCells count="1">
    <mergeCell ref="E19:J19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baseColWidth="10" defaultColWidth="15.1640625" defaultRowHeight="15" customHeight="1" x14ac:dyDescent="0"/>
  <cols>
    <col min="2" max="4" width="3.6640625" customWidth="1"/>
    <col min="5" max="5" width="7.6640625" customWidth="1"/>
    <col min="6" max="6" width="7.6640625" hidden="1" customWidth="1"/>
    <col min="7" max="7" width="2.6640625" customWidth="1"/>
    <col min="8" max="9" width="3.6640625" customWidth="1"/>
  </cols>
  <sheetData>
    <row r="1" spans="1:9">
      <c r="A1" s="81"/>
      <c r="B1" s="82">
        <v>42219</v>
      </c>
      <c r="C1" s="82">
        <v>42220</v>
      </c>
      <c r="D1" s="82">
        <v>42221</v>
      </c>
      <c r="E1" s="83" t="s">
        <v>76</v>
      </c>
      <c r="F1" s="83" t="s">
        <v>22</v>
      </c>
      <c r="G1" s="84"/>
      <c r="H1" s="85"/>
      <c r="I1" s="85"/>
    </row>
    <row r="2" spans="1:9">
      <c r="A2" s="86" t="str">
        <f>CONCATENATE(Roster!B11,", ", Roster!A11)</f>
        <v xml:space="preserve">Beverly, Brant </v>
      </c>
      <c r="B2" s="86">
        <v>37</v>
      </c>
      <c r="C2" s="86">
        <v>43</v>
      </c>
      <c r="D2" s="86">
        <v>38</v>
      </c>
      <c r="E2" s="87">
        <f t="shared" ref="E2:E12" si="0">SUM(B2:D2)</f>
        <v>118</v>
      </c>
      <c r="F2" s="87">
        <f t="shared" ref="F2:F12" si="1">AVERAGE(B2:D2)</f>
        <v>39.333333333333336</v>
      </c>
      <c r="G2" s="88">
        <f t="shared" ref="G2:G12" si="2">RANK(F2, $F$2:$F$13, 2)</f>
        <v>1</v>
      </c>
    </row>
    <row r="3" spans="1:9">
      <c r="A3" s="86" t="str">
        <f>CONCATENATE(Roster!B3,", ", Roster!A3)</f>
        <v xml:space="preserve">Dever, Jack </v>
      </c>
      <c r="B3" s="86">
        <v>41</v>
      </c>
      <c r="C3" s="86">
        <v>40</v>
      </c>
      <c r="D3" s="86">
        <v>41</v>
      </c>
      <c r="E3" s="87">
        <f t="shared" si="0"/>
        <v>122</v>
      </c>
      <c r="F3" s="87">
        <f t="shared" si="1"/>
        <v>40.666666666666664</v>
      </c>
      <c r="G3" s="88">
        <f t="shared" si="2"/>
        <v>2</v>
      </c>
    </row>
    <row r="4" spans="1:9">
      <c r="A4" s="86" t="e">
        <f xml:space="preserve"> CONCATENATE(#REF!,", ",#REF!)</f>
        <v>#REF!</v>
      </c>
      <c r="B4" s="86">
        <v>42</v>
      </c>
      <c r="C4" s="86">
        <v>44</v>
      </c>
      <c r="D4" s="86">
        <v>50</v>
      </c>
      <c r="E4" s="87">
        <f t="shared" si="0"/>
        <v>136</v>
      </c>
      <c r="F4" s="87">
        <f t="shared" si="1"/>
        <v>45.333333333333336</v>
      </c>
      <c r="G4" s="88">
        <f t="shared" si="2"/>
        <v>3</v>
      </c>
    </row>
    <row r="5" spans="1:9">
      <c r="A5" s="86" t="str">
        <f>CONCATENATE(Roster!B9,", ", Roster!A9)</f>
        <v>Anness, Isabel</v>
      </c>
      <c r="B5" s="86">
        <v>47</v>
      </c>
      <c r="C5" s="86">
        <v>43</v>
      </c>
      <c r="D5" s="86">
        <v>50</v>
      </c>
      <c r="E5" s="87">
        <f t="shared" si="0"/>
        <v>140</v>
      </c>
      <c r="F5" s="87">
        <f t="shared" si="1"/>
        <v>46.666666666666664</v>
      </c>
      <c r="G5" s="88">
        <f t="shared" si="2"/>
        <v>4</v>
      </c>
    </row>
    <row r="6" spans="1:9">
      <c r="A6" s="86" t="str">
        <f>CONCATENATE(Roster!B5,", ", Roster!A5)</f>
        <v xml:space="preserve">Mueller, Adam </v>
      </c>
      <c r="B6" s="86">
        <v>49</v>
      </c>
      <c r="C6" s="86">
        <v>48</v>
      </c>
      <c r="D6" s="86">
        <v>50</v>
      </c>
      <c r="E6" s="87">
        <f t="shared" si="0"/>
        <v>147</v>
      </c>
      <c r="F6" s="87">
        <f t="shared" si="1"/>
        <v>49</v>
      </c>
      <c r="G6" s="88">
        <f t="shared" si="2"/>
        <v>5</v>
      </c>
    </row>
    <row r="7" spans="1:9">
      <c r="A7" s="86" t="str">
        <f>CONCATENATE(Roster!B13,", ", Roster!A13)</f>
        <v xml:space="preserve">Reed, Matt </v>
      </c>
      <c r="B7" s="86">
        <v>54</v>
      </c>
      <c r="C7" s="86">
        <v>56</v>
      </c>
      <c r="D7" s="86">
        <v>54</v>
      </c>
      <c r="E7" s="87">
        <f t="shared" si="0"/>
        <v>164</v>
      </c>
      <c r="F7" s="87">
        <f t="shared" si="1"/>
        <v>54.666666666666664</v>
      </c>
      <c r="G7" s="88">
        <f t="shared" si="2"/>
        <v>6</v>
      </c>
    </row>
    <row r="8" spans="1:9">
      <c r="A8" s="86" t="str">
        <f>CONCATENATE(Roster!B15,", ", Roster!A15)</f>
        <v>Heimsoth, Daniel</v>
      </c>
      <c r="B8" s="86">
        <v>65</v>
      </c>
      <c r="C8" s="86">
        <v>49</v>
      </c>
      <c r="D8" s="86">
        <v>62</v>
      </c>
      <c r="E8" s="87">
        <f t="shared" si="0"/>
        <v>176</v>
      </c>
      <c r="F8" s="87">
        <f t="shared" si="1"/>
        <v>58.666666666666664</v>
      </c>
      <c r="G8" s="88">
        <f t="shared" si="2"/>
        <v>7</v>
      </c>
    </row>
    <row r="9" spans="1:9">
      <c r="A9" s="86" t="str">
        <f>CONCATENATE(Roster!B2,", ", Roster!A2)</f>
        <v xml:space="preserve">Delauro, Andrew </v>
      </c>
      <c r="B9" s="86">
        <v>60</v>
      </c>
      <c r="C9" s="86">
        <v>60</v>
      </c>
      <c r="D9" s="86">
        <v>61</v>
      </c>
      <c r="E9" s="87">
        <f t="shared" si="0"/>
        <v>181</v>
      </c>
      <c r="F9" s="87">
        <f t="shared" si="1"/>
        <v>60.333333333333336</v>
      </c>
      <c r="G9" s="88">
        <f t="shared" si="2"/>
        <v>8</v>
      </c>
    </row>
    <row r="10" spans="1:9">
      <c r="A10" s="86" t="str">
        <f>CONCATENATE(Roster!B10,", ", Roster!A10)</f>
        <v xml:space="preserve">Schnur, Michael </v>
      </c>
      <c r="B10" s="86">
        <v>58</v>
      </c>
      <c r="C10" s="86">
        <v>66</v>
      </c>
      <c r="D10" s="88"/>
      <c r="E10" s="87">
        <f t="shared" si="0"/>
        <v>124</v>
      </c>
      <c r="F10" s="87">
        <f t="shared" si="1"/>
        <v>62</v>
      </c>
      <c r="G10" s="88">
        <f t="shared" si="2"/>
        <v>9</v>
      </c>
    </row>
    <row r="11" spans="1:9">
      <c r="A11" s="86" t="e">
        <f xml:space="preserve"> CONCATENATE(#REF!,", ",#REF!)</f>
        <v>#REF!</v>
      </c>
      <c r="B11" s="86">
        <v>62</v>
      </c>
      <c r="C11" s="86">
        <v>69</v>
      </c>
      <c r="D11" s="86">
        <v>66</v>
      </c>
      <c r="E11" s="87">
        <f t="shared" si="0"/>
        <v>197</v>
      </c>
      <c r="F11" s="87">
        <f t="shared" si="1"/>
        <v>65.666666666666671</v>
      </c>
      <c r="G11" s="88">
        <f t="shared" si="2"/>
        <v>11</v>
      </c>
    </row>
    <row r="12" spans="1:9">
      <c r="A12" s="86" t="str">
        <f>CONCATENATE(Roster!B14,", ", Roster!A14)</f>
        <v xml:space="preserve">Beres, Brian </v>
      </c>
      <c r="B12" s="86">
        <v>71</v>
      </c>
      <c r="C12" s="86">
        <v>61</v>
      </c>
      <c r="D12" s="86">
        <v>59</v>
      </c>
      <c r="E12" s="87">
        <f t="shared" si="0"/>
        <v>191</v>
      </c>
      <c r="F12" s="87">
        <f t="shared" si="1"/>
        <v>63.666666666666664</v>
      </c>
      <c r="G12" s="88">
        <f t="shared" si="2"/>
        <v>10</v>
      </c>
    </row>
    <row r="13" spans="1:9">
      <c r="A13" s="86" t="str">
        <f>CONCATENATE(Roster!B8,", ", Roster!A8)</f>
        <v xml:space="preserve">Vernon, Grant </v>
      </c>
      <c r="B13" s="86"/>
      <c r="C13" s="88"/>
      <c r="D13" s="88"/>
      <c r="E13" s="88"/>
      <c r="F13" s="88"/>
      <c r="G13" s="88"/>
    </row>
    <row r="14" spans="1:9">
      <c r="A14" s="89"/>
      <c r="B14" s="89"/>
    </row>
    <row r="15" spans="1:9">
      <c r="A15" s="89"/>
      <c r="B15" s="89"/>
    </row>
    <row r="16" spans="1:9">
      <c r="A16" s="89"/>
      <c r="B16" s="90"/>
    </row>
    <row r="17" spans="1:2">
      <c r="A17" s="89"/>
      <c r="B17" s="91"/>
    </row>
    <row r="18" spans="1:2">
      <c r="A18" s="89"/>
      <c r="B18" s="92"/>
    </row>
  </sheetData>
  <conditionalFormatting sqref="G2:G13">
    <cfRule type="cellIs" dxfId="2" priority="1" operator="lessThan">
      <formula>7</formula>
    </cfRule>
  </conditionalFormatting>
  <conditionalFormatting sqref="G2:G13">
    <cfRule type="cellIs" dxfId="1" priority="2" operator="greaterThan">
      <formula>15</formula>
    </cfRule>
  </conditionalFormatting>
  <conditionalFormatting sqref="G2:G13">
    <cfRule type="cellIs" dxfId="0" priority="3" operator="between">
      <formula>7</formula>
      <formula>15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E13" sqref="E13"/>
    </sheetView>
  </sheetViews>
  <sheetFormatPr baseColWidth="10" defaultColWidth="15.1640625" defaultRowHeight="15" customHeight="1" x14ac:dyDescent="0"/>
  <cols>
    <col min="1" max="1" width="10.33203125" customWidth="1"/>
    <col min="3" max="3" width="8.1640625" customWidth="1"/>
  </cols>
  <sheetData>
    <row r="1" spans="1:19">
      <c r="A1" s="83" t="s">
        <v>77</v>
      </c>
      <c r="B1" s="83" t="s">
        <v>78</v>
      </c>
      <c r="C1" s="83" t="s">
        <v>79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>
      <c r="A2" s="88" t="s">
        <v>80</v>
      </c>
      <c r="B2" s="88" t="s">
        <v>81</v>
      </c>
      <c r="C2" s="86">
        <v>9</v>
      </c>
    </row>
    <row r="3" spans="1:19">
      <c r="A3" s="88" t="s">
        <v>82</v>
      </c>
      <c r="B3" s="88" t="s">
        <v>83</v>
      </c>
      <c r="C3" s="86">
        <v>9</v>
      </c>
    </row>
    <row r="4" spans="1:19">
      <c r="A4" s="88" t="s">
        <v>84</v>
      </c>
      <c r="B4" s="88" t="s">
        <v>85</v>
      </c>
      <c r="C4" s="86">
        <v>9</v>
      </c>
    </row>
    <row r="5" spans="1:19">
      <c r="A5" s="88" t="s">
        <v>86</v>
      </c>
      <c r="B5" s="88" t="s">
        <v>87</v>
      </c>
      <c r="C5" s="86">
        <v>9</v>
      </c>
    </row>
    <row r="6" spans="1:19">
      <c r="A6" s="86" t="s">
        <v>88</v>
      </c>
      <c r="B6" s="86" t="s">
        <v>89</v>
      </c>
      <c r="C6" s="86">
        <v>9</v>
      </c>
    </row>
    <row r="7" spans="1:19">
      <c r="A7" s="88" t="s">
        <v>90</v>
      </c>
      <c r="B7" s="88" t="s">
        <v>91</v>
      </c>
      <c r="C7" s="86">
        <v>9</v>
      </c>
    </row>
    <row r="8" spans="1:19">
      <c r="A8" s="88" t="s">
        <v>92</v>
      </c>
      <c r="B8" s="88" t="s">
        <v>93</v>
      </c>
      <c r="C8" s="86">
        <v>9</v>
      </c>
    </row>
    <row r="9" spans="1:19">
      <c r="A9" s="86" t="s">
        <v>94</v>
      </c>
      <c r="B9" s="86" t="s">
        <v>95</v>
      </c>
      <c r="C9" s="86">
        <v>10</v>
      </c>
    </row>
    <row r="10" spans="1:19">
      <c r="A10" s="88" t="s">
        <v>96</v>
      </c>
      <c r="B10" s="88" t="s">
        <v>97</v>
      </c>
      <c r="C10" s="86">
        <v>10</v>
      </c>
    </row>
    <row r="11" spans="1:19">
      <c r="A11" s="88" t="s">
        <v>98</v>
      </c>
      <c r="B11" s="88" t="s">
        <v>99</v>
      </c>
      <c r="C11" s="86">
        <v>11</v>
      </c>
    </row>
    <row r="12" spans="1:19">
      <c r="A12" s="88" t="s">
        <v>96</v>
      </c>
      <c r="B12" s="88" t="s">
        <v>100</v>
      </c>
      <c r="C12" s="86">
        <v>11</v>
      </c>
    </row>
    <row r="13" spans="1:19">
      <c r="A13" s="88" t="s">
        <v>101</v>
      </c>
      <c r="B13" s="88" t="s">
        <v>102</v>
      </c>
      <c r="C13" s="86">
        <v>11</v>
      </c>
    </row>
    <row r="14" spans="1:19">
      <c r="A14" s="88" t="s">
        <v>103</v>
      </c>
      <c r="B14" s="88" t="s">
        <v>104</v>
      </c>
      <c r="C14" s="86">
        <v>12</v>
      </c>
    </row>
    <row r="15" spans="1:19">
      <c r="A15" s="86" t="s">
        <v>105</v>
      </c>
      <c r="B15" s="88" t="s">
        <v>106</v>
      </c>
      <c r="C15" s="86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J18" sqref="J18"/>
    </sheetView>
  </sheetViews>
  <sheetFormatPr baseColWidth="10" defaultColWidth="15.1640625" defaultRowHeight="15" customHeight="1" x14ac:dyDescent="0"/>
  <cols>
    <col min="1" max="1" width="7.6640625" customWidth="1"/>
    <col min="2" max="2" width="15" customWidth="1"/>
    <col min="3" max="3" width="11" customWidth="1"/>
    <col min="4" max="4" width="11.6640625" customWidth="1"/>
    <col min="5" max="5" width="7.6640625" customWidth="1"/>
    <col min="6" max="6" width="8.83203125" customWidth="1"/>
    <col min="7" max="7" width="9.1640625" customWidth="1"/>
    <col min="8" max="8" width="7.6640625" customWidth="1"/>
    <col min="9" max="9" width="2.83203125" customWidth="1"/>
    <col min="10" max="10" width="12.83203125" customWidth="1"/>
    <col min="11" max="11" width="10.1640625" customWidth="1"/>
    <col min="12" max="12" width="10.33203125" customWidth="1"/>
    <col min="13" max="13" width="7.6640625" customWidth="1"/>
  </cols>
  <sheetData>
    <row r="1" spans="1:13" ht="14">
      <c r="A1" s="159" t="s">
        <v>107</v>
      </c>
      <c r="B1" s="131"/>
      <c r="C1" s="131"/>
      <c r="D1" s="131"/>
      <c r="E1" s="131"/>
      <c r="F1" s="131"/>
      <c r="G1" s="146"/>
      <c r="H1" s="94"/>
      <c r="I1" s="94"/>
      <c r="J1" s="151" t="s">
        <v>108</v>
      </c>
      <c r="K1" s="131"/>
      <c r="L1" s="146"/>
      <c r="M1" s="94"/>
    </row>
    <row r="2" spans="1:13" ht="14">
      <c r="A2" s="152" t="s">
        <v>109</v>
      </c>
      <c r="B2" s="146"/>
      <c r="C2" s="95" t="s">
        <v>110</v>
      </c>
      <c r="D2" s="95" t="s">
        <v>111</v>
      </c>
      <c r="E2" s="95" t="s">
        <v>112</v>
      </c>
      <c r="F2" s="95" t="s">
        <v>113</v>
      </c>
      <c r="G2" s="95" t="s">
        <v>114</v>
      </c>
      <c r="H2" s="94"/>
      <c r="I2" s="94"/>
      <c r="J2" s="96" t="s">
        <v>109</v>
      </c>
      <c r="K2" s="152" t="s">
        <v>115</v>
      </c>
      <c r="L2" s="146"/>
      <c r="M2" s="94"/>
    </row>
    <row r="3" spans="1:13" ht="14">
      <c r="A3" s="147" t="str">
        <f>'Varsity Scoring'!A5</f>
        <v>Schnur, Michael</v>
      </c>
      <c r="B3" s="146"/>
      <c r="C3" s="98">
        <v>10</v>
      </c>
      <c r="D3" s="98">
        <v>1</v>
      </c>
      <c r="E3" s="98" t="s">
        <v>116</v>
      </c>
      <c r="F3" s="99"/>
      <c r="G3" s="99"/>
      <c r="H3" s="94"/>
      <c r="I3" s="94"/>
      <c r="J3" s="100" t="s">
        <v>56</v>
      </c>
      <c r="K3" s="157" t="s">
        <v>117</v>
      </c>
      <c r="L3" s="154"/>
      <c r="M3" s="94"/>
    </row>
    <row r="4" spans="1:13" ht="14">
      <c r="A4" s="147" t="str">
        <f>'Varsity Scoring'!A6</f>
        <v>Beres, Brian</v>
      </c>
      <c r="B4" s="146"/>
      <c r="C4" s="98">
        <v>12</v>
      </c>
      <c r="D4" s="98">
        <v>2</v>
      </c>
      <c r="E4" s="98" t="s">
        <v>118</v>
      </c>
      <c r="F4" s="99"/>
      <c r="G4" s="99"/>
      <c r="H4" s="94"/>
      <c r="I4" s="94"/>
      <c r="J4" s="101"/>
      <c r="K4" s="158"/>
      <c r="L4" s="156"/>
      <c r="M4" s="94"/>
    </row>
    <row r="5" spans="1:13" ht="14">
      <c r="A5" s="147" t="str">
        <f>'Varsity Scoring'!A7</f>
        <v>Knezevic, Michael</v>
      </c>
      <c r="B5" s="146"/>
      <c r="C5" s="98">
        <v>11</v>
      </c>
      <c r="D5" s="98">
        <v>4</v>
      </c>
      <c r="E5" s="99"/>
      <c r="F5" s="99"/>
      <c r="G5" s="98" t="s">
        <v>118</v>
      </c>
      <c r="H5" s="94"/>
      <c r="I5" s="94"/>
      <c r="J5" s="100" t="s">
        <v>119</v>
      </c>
      <c r="K5" s="153" t="s">
        <v>120</v>
      </c>
      <c r="L5" s="154"/>
      <c r="M5" s="94"/>
    </row>
    <row r="6" spans="1:13" ht="14">
      <c r="A6" s="147" t="str">
        <f>'Varsity Scoring'!A8</f>
        <v>Mueller, Adam</v>
      </c>
      <c r="B6" s="146"/>
      <c r="C6" s="98">
        <v>9</v>
      </c>
      <c r="D6" s="98">
        <v>3</v>
      </c>
      <c r="E6" s="99"/>
      <c r="F6" s="98" t="s">
        <v>118</v>
      </c>
      <c r="G6" s="99"/>
      <c r="H6" s="94"/>
      <c r="I6" s="94"/>
      <c r="J6" s="102"/>
      <c r="K6" s="155"/>
      <c r="L6" s="156"/>
      <c r="M6" s="94"/>
    </row>
    <row r="7" spans="1:13" ht="14">
      <c r="A7" s="147" t="str">
        <f>'Varsity Scoring'!A9</f>
        <v>Heimsoth, Daniel</v>
      </c>
      <c r="B7" s="146"/>
      <c r="C7" s="98">
        <v>12</v>
      </c>
      <c r="D7" s="98">
        <v>5</v>
      </c>
      <c r="E7" s="99"/>
      <c r="F7" s="99"/>
      <c r="G7" s="98" t="s">
        <v>118</v>
      </c>
      <c r="H7" s="94"/>
      <c r="I7" s="94"/>
      <c r="J7" s="103" t="s">
        <v>56</v>
      </c>
      <c r="K7" s="150" t="s">
        <v>121</v>
      </c>
      <c r="L7" s="146"/>
      <c r="M7" s="94"/>
    </row>
    <row r="8" spans="1:13" ht="14">
      <c r="A8" s="147" t="str">
        <f>'Varsity Scoring'!A10</f>
        <v>Dever, Jack</v>
      </c>
      <c r="B8" s="146"/>
      <c r="C8" s="98">
        <v>9</v>
      </c>
      <c r="D8" s="98">
        <v>6</v>
      </c>
      <c r="E8" s="99"/>
      <c r="F8" s="99"/>
      <c r="G8" s="99"/>
      <c r="H8" s="94"/>
      <c r="I8" s="94"/>
      <c r="J8" s="104" t="s">
        <v>57</v>
      </c>
      <c r="K8" s="150" t="s">
        <v>122</v>
      </c>
      <c r="L8" s="146"/>
      <c r="M8" s="94"/>
    </row>
    <row r="9" spans="1:13" ht="14">
      <c r="A9" s="147"/>
      <c r="B9" s="146"/>
      <c r="C9" s="105"/>
      <c r="D9" s="105"/>
      <c r="E9" s="99"/>
      <c r="F9" s="99"/>
      <c r="G9" s="99"/>
      <c r="H9" s="94"/>
      <c r="I9" s="94"/>
      <c r="J9" s="106" t="s">
        <v>58</v>
      </c>
      <c r="K9" s="150" t="s">
        <v>122</v>
      </c>
      <c r="L9" s="146"/>
      <c r="M9" s="107"/>
    </row>
    <row r="10" spans="1:13" ht="14">
      <c r="A10" s="147"/>
      <c r="B10" s="146"/>
      <c r="C10" s="105"/>
      <c r="D10" s="105"/>
      <c r="E10" s="105"/>
      <c r="F10" s="105"/>
      <c r="G10" s="105"/>
      <c r="H10" s="94"/>
      <c r="I10" s="94"/>
      <c r="J10" s="107"/>
      <c r="K10" s="107"/>
      <c r="L10" s="107"/>
      <c r="M10" s="107"/>
    </row>
    <row r="11" spans="1:13" ht="14">
      <c r="A11" s="94"/>
      <c r="B11" s="94"/>
      <c r="C11" s="94"/>
      <c r="D11" s="94"/>
      <c r="E11" s="94"/>
      <c r="F11" s="94"/>
      <c r="G11" s="94"/>
      <c r="H11" s="94"/>
      <c r="I11" s="94"/>
      <c r="J11" s="107"/>
      <c r="K11" s="107"/>
      <c r="L11" s="107"/>
      <c r="M11" s="107"/>
    </row>
    <row r="12" spans="1:13" ht="25.5" customHeight="1">
      <c r="A12" s="108" t="s">
        <v>123</v>
      </c>
      <c r="B12" s="108" t="s">
        <v>124</v>
      </c>
      <c r="C12" s="162" t="s">
        <v>125</v>
      </c>
      <c r="D12" s="146"/>
      <c r="E12" s="108" t="s">
        <v>126</v>
      </c>
      <c r="F12" s="108" t="s">
        <v>127</v>
      </c>
      <c r="G12" s="108" t="s">
        <v>38</v>
      </c>
      <c r="H12" s="108" t="s">
        <v>128</v>
      </c>
      <c r="I12" s="94"/>
      <c r="J12" s="107"/>
      <c r="K12" s="107"/>
      <c r="L12" s="107"/>
      <c r="M12" s="107"/>
    </row>
    <row r="13" spans="1:13" ht="17" customHeight="1">
      <c r="A13" s="105">
        <v>1</v>
      </c>
      <c r="B13" s="166">
        <v>42222</v>
      </c>
      <c r="C13" s="170" t="s">
        <v>0</v>
      </c>
      <c r="D13" s="171"/>
      <c r="E13" s="128">
        <v>352</v>
      </c>
      <c r="F13" s="128"/>
      <c r="G13" s="128" t="s">
        <v>39</v>
      </c>
      <c r="H13" s="128" t="s">
        <v>24</v>
      </c>
      <c r="I13" s="94"/>
      <c r="J13" s="107"/>
      <c r="K13" s="107"/>
      <c r="L13" s="107"/>
      <c r="M13" s="107"/>
    </row>
    <row r="14" spans="1:13" ht="17" customHeight="1">
      <c r="A14" s="105">
        <v>2</v>
      </c>
      <c r="B14" s="166">
        <v>42227</v>
      </c>
      <c r="C14" s="170" t="s">
        <v>1</v>
      </c>
      <c r="D14" s="171"/>
      <c r="E14" s="128">
        <v>332</v>
      </c>
      <c r="F14" s="128"/>
      <c r="G14" s="128" t="s">
        <v>39</v>
      </c>
      <c r="H14" s="128" t="s">
        <v>24</v>
      </c>
      <c r="I14" s="94"/>
      <c r="J14" s="107"/>
      <c r="K14" s="107"/>
      <c r="L14" s="107"/>
      <c r="M14" s="107"/>
    </row>
    <row r="15" spans="1:13" ht="17" customHeight="1">
      <c r="A15" s="105">
        <v>3</v>
      </c>
      <c r="B15" s="166">
        <v>42228</v>
      </c>
      <c r="C15" s="170" t="s">
        <v>2</v>
      </c>
      <c r="D15" s="171"/>
      <c r="E15" s="128">
        <v>175</v>
      </c>
      <c r="F15" s="128"/>
      <c r="G15" s="128" t="s">
        <v>40</v>
      </c>
      <c r="H15" s="128" t="s">
        <v>24</v>
      </c>
      <c r="I15" s="94"/>
      <c r="J15" s="109"/>
      <c r="K15" s="109"/>
      <c r="L15" s="109"/>
    </row>
    <row r="16" spans="1:13" ht="17" customHeight="1">
      <c r="A16" s="105">
        <v>4</v>
      </c>
      <c r="B16" s="166">
        <v>42230</v>
      </c>
      <c r="C16" s="170" t="s">
        <v>3</v>
      </c>
      <c r="D16" s="171"/>
      <c r="E16" s="128">
        <v>330</v>
      </c>
      <c r="F16" s="128"/>
      <c r="G16" s="128" t="s">
        <v>39</v>
      </c>
      <c r="H16" s="128" t="s">
        <v>24</v>
      </c>
      <c r="I16" s="94"/>
      <c r="J16" s="109"/>
      <c r="K16" s="160"/>
      <c r="L16" s="161"/>
    </row>
    <row r="17" spans="1:12" ht="17" customHeight="1">
      <c r="A17" s="105">
        <v>5</v>
      </c>
      <c r="B17" s="166">
        <v>42233</v>
      </c>
      <c r="C17" s="170" t="s">
        <v>4</v>
      </c>
      <c r="D17" s="171"/>
      <c r="E17" s="128">
        <v>163</v>
      </c>
      <c r="F17" s="128"/>
      <c r="G17" s="128" t="s">
        <v>40</v>
      </c>
      <c r="H17" s="128" t="s">
        <v>24</v>
      </c>
      <c r="I17" s="94"/>
    </row>
    <row r="18" spans="1:12" ht="17" customHeight="1">
      <c r="A18" s="105">
        <v>6</v>
      </c>
      <c r="B18" s="166">
        <v>42240</v>
      </c>
      <c r="C18" s="170" t="s">
        <v>5</v>
      </c>
      <c r="D18" s="171"/>
      <c r="E18" s="128">
        <v>170</v>
      </c>
      <c r="F18" s="128"/>
      <c r="G18" s="128" t="s">
        <v>41</v>
      </c>
      <c r="H18" s="128" t="s">
        <v>24</v>
      </c>
      <c r="I18" s="94"/>
    </row>
    <row r="19" spans="1:12" ht="17" customHeight="1">
      <c r="A19" s="105">
        <v>7</v>
      </c>
      <c r="B19" s="166">
        <v>42241</v>
      </c>
      <c r="C19" s="170" t="s">
        <v>6</v>
      </c>
      <c r="D19" s="171"/>
      <c r="E19" s="128">
        <v>177</v>
      </c>
      <c r="F19" s="128"/>
      <c r="G19" s="128" t="s">
        <v>40</v>
      </c>
      <c r="H19" s="128" t="s">
        <v>24</v>
      </c>
      <c r="I19" s="94"/>
    </row>
    <row r="20" spans="1:12" ht="17" customHeight="1">
      <c r="A20" s="105">
        <v>8</v>
      </c>
      <c r="B20" s="166">
        <v>42243</v>
      </c>
      <c r="C20" s="170" t="s">
        <v>7</v>
      </c>
      <c r="D20" s="171"/>
      <c r="E20" s="128">
        <v>177</v>
      </c>
      <c r="F20" s="128"/>
      <c r="G20" s="128" t="s">
        <v>41</v>
      </c>
      <c r="H20" s="128" t="s">
        <v>24</v>
      </c>
      <c r="I20" s="94"/>
    </row>
    <row r="21" spans="1:12" ht="17" customHeight="1">
      <c r="A21" s="105">
        <v>9</v>
      </c>
      <c r="B21" s="166">
        <v>42247</v>
      </c>
      <c r="C21" s="170" t="s">
        <v>8</v>
      </c>
      <c r="D21" s="171"/>
      <c r="E21" s="128">
        <v>163</v>
      </c>
      <c r="F21" s="128"/>
      <c r="G21" s="128" t="s">
        <v>40</v>
      </c>
      <c r="H21" s="128" t="s">
        <v>175</v>
      </c>
      <c r="I21" s="94"/>
    </row>
    <row r="22" spans="1:12" ht="17" customHeight="1">
      <c r="A22" s="105">
        <v>10</v>
      </c>
      <c r="B22" s="166">
        <v>42249</v>
      </c>
      <c r="C22" s="170" t="s">
        <v>9</v>
      </c>
      <c r="D22" s="171"/>
      <c r="E22" s="128">
        <v>165</v>
      </c>
      <c r="F22" s="128"/>
      <c r="G22" s="128" t="s">
        <v>40</v>
      </c>
      <c r="H22" s="128" t="s">
        <v>24</v>
      </c>
      <c r="I22" s="94"/>
    </row>
    <row r="23" spans="1:12" ht="17" customHeight="1">
      <c r="A23" s="105">
        <v>11</v>
      </c>
      <c r="B23" s="166">
        <v>42256</v>
      </c>
      <c r="C23" s="170" t="s">
        <v>11</v>
      </c>
      <c r="D23" s="171"/>
      <c r="E23" s="128">
        <v>164</v>
      </c>
      <c r="F23" s="128"/>
      <c r="G23" s="128" t="s">
        <v>40</v>
      </c>
      <c r="H23" s="128" t="s">
        <v>175</v>
      </c>
      <c r="I23" s="94"/>
    </row>
    <row r="24" spans="1:12" ht="17" customHeight="1">
      <c r="A24" s="105">
        <v>12</v>
      </c>
      <c r="B24" s="166">
        <v>42260</v>
      </c>
      <c r="C24" s="170" t="s">
        <v>12</v>
      </c>
      <c r="D24" s="171"/>
      <c r="E24" s="128">
        <v>359</v>
      </c>
      <c r="F24" s="128"/>
      <c r="G24" s="128" t="s">
        <v>42</v>
      </c>
      <c r="H24" s="128" t="s">
        <v>24</v>
      </c>
      <c r="I24" s="94"/>
    </row>
    <row r="25" spans="1:12" ht="17" customHeight="1">
      <c r="A25" s="105">
        <v>13</v>
      </c>
      <c r="B25" s="166">
        <v>42263</v>
      </c>
      <c r="C25" s="170" t="s">
        <v>13</v>
      </c>
      <c r="D25" s="171"/>
      <c r="E25" s="128">
        <v>167</v>
      </c>
      <c r="F25" s="128"/>
      <c r="G25" s="128" t="s">
        <v>41</v>
      </c>
      <c r="H25" s="128" t="s">
        <v>175</v>
      </c>
      <c r="I25" s="94"/>
    </row>
    <row r="26" spans="1:12" ht="17" customHeight="1">
      <c r="A26" s="105">
        <v>14</v>
      </c>
      <c r="B26" s="166">
        <v>42264</v>
      </c>
      <c r="C26" s="170" t="s">
        <v>14</v>
      </c>
      <c r="D26" s="171"/>
      <c r="E26" s="128">
        <v>172</v>
      </c>
      <c r="F26" s="128"/>
      <c r="G26" s="128" t="s">
        <v>40</v>
      </c>
      <c r="H26" s="128" t="s">
        <v>175</v>
      </c>
      <c r="I26" s="94"/>
    </row>
    <row r="27" spans="1:12" ht="17" customHeight="1">
      <c r="A27" s="105">
        <v>15</v>
      </c>
      <c r="B27" s="166">
        <v>42264</v>
      </c>
      <c r="C27" s="170" t="s">
        <v>15</v>
      </c>
      <c r="D27" s="171"/>
      <c r="E27" s="128">
        <v>159</v>
      </c>
      <c r="F27" s="128"/>
      <c r="G27" s="128" t="s">
        <v>40</v>
      </c>
      <c r="H27" s="128" t="s">
        <v>175</v>
      </c>
      <c r="I27" s="94"/>
      <c r="J27" s="112"/>
      <c r="L27" s="112"/>
    </row>
    <row r="28" spans="1:12" ht="17" customHeight="1">
      <c r="A28" s="105">
        <v>16</v>
      </c>
      <c r="B28" s="166">
        <v>42268</v>
      </c>
      <c r="C28" s="168" t="s">
        <v>174</v>
      </c>
      <c r="D28" s="169"/>
      <c r="E28" s="128">
        <v>346</v>
      </c>
      <c r="F28" s="128"/>
      <c r="G28" s="128" t="s">
        <v>43</v>
      </c>
      <c r="H28" s="128" t="s">
        <v>24</v>
      </c>
      <c r="I28" s="94"/>
      <c r="J28" s="112"/>
      <c r="L28" s="112"/>
    </row>
    <row r="29" spans="1:12" ht="17" customHeight="1">
      <c r="A29" s="105">
        <v>17</v>
      </c>
      <c r="B29" s="167"/>
      <c r="C29" s="97"/>
      <c r="D29" s="113"/>
      <c r="E29" s="128"/>
      <c r="F29" s="128"/>
      <c r="G29" s="128"/>
      <c r="H29" s="128"/>
      <c r="I29" s="94"/>
      <c r="J29" s="112"/>
      <c r="L29" s="112"/>
    </row>
    <row r="30" spans="1:12" ht="17" customHeight="1">
      <c r="A30" s="105">
        <v>18</v>
      </c>
      <c r="B30" s="111"/>
      <c r="C30" s="97"/>
      <c r="D30" s="113"/>
      <c r="E30" s="128"/>
      <c r="F30" s="128"/>
      <c r="G30" s="128"/>
      <c r="H30" s="128"/>
      <c r="I30" s="94"/>
      <c r="J30" s="112"/>
      <c r="L30" s="112"/>
    </row>
    <row r="31" spans="1:12" ht="17" customHeight="1">
      <c r="A31" s="148" t="s">
        <v>130</v>
      </c>
      <c r="B31" s="149"/>
      <c r="C31" s="149"/>
      <c r="D31" s="149"/>
      <c r="E31" s="149"/>
      <c r="F31" s="149"/>
      <c r="G31" s="149"/>
      <c r="H31" s="149"/>
      <c r="I31" s="94"/>
      <c r="J31" s="112"/>
      <c r="L31" s="112"/>
    </row>
    <row r="32" spans="1:12" ht="17" customHeight="1">
      <c r="A32" s="105">
        <v>19</v>
      </c>
      <c r="B32" s="9">
        <v>42277</v>
      </c>
      <c r="C32" s="145" t="s">
        <v>18</v>
      </c>
      <c r="D32" s="146"/>
      <c r="E32" s="128">
        <v>340</v>
      </c>
      <c r="F32" s="114"/>
      <c r="G32" s="99">
        <v>1</v>
      </c>
      <c r="H32" s="99" t="s">
        <v>24</v>
      </c>
      <c r="I32" s="94"/>
      <c r="J32" s="112"/>
      <c r="L32" s="112"/>
    </row>
    <row r="33" spans="1:12" ht="17" customHeight="1">
      <c r="A33" s="105">
        <v>20</v>
      </c>
      <c r="B33" s="9">
        <v>42284</v>
      </c>
      <c r="C33" s="147" t="s">
        <v>173</v>
      </c>
      <c r="D33" s="146"/>
      <c r="E33" s="99">
        <v>362</v>
      </c>
      <c r="F33" s="114"/>
      <c r="G33" s="99">
        <v>8</v>
      </c>
      <c r="H33" s="99" t="s">
        <v>24</v>
      </c>
      <c r="I33" s="94"/>
      <c r="J33" s="112"/>
      <c r="L33" s="112"/>
    </row>
  </sheetData>
  <mergeCells count="37">
    <mergeCell ref="C24:D24"/>
    <mergeCell ref="C25:D25"/>
    <mergeCell ref="C26:D26"/>
    <mergeCell ref="C27:D27"/>
    <mergeCell ref="C19:D19"/>
    <mergeCell ref="C20:D20"/>
    <mergeCell ref="C21:D21"/>
    <mergeCell ref="C22:D22"/>
    <mergeCell ref="C23:D23"/>
    <mergeCell ref="A7:B7"/>
    <mergeCell ref="A8:B8"/>
    <mergeCell ref="A10:B10"/>
    <mergeCell ref="A9:B9"/>
    <mergeCell ref="K16:L16"/>
    <mergeCell ref="C12:D12"/>
    <mergeCell ref="C13:D13"/>
    <mergeCell ref="C14:D14"/>
    <mergeCell ref="C15:D15"/>
    <mergeCell ref="C16:D16"/>
    <mergeCell ref="C17:D17"/>
    <mergeCell ref="C18:D18"/>
    <mergeCell ref="C32:D32"/>
    <mergeCell ref="C33:D33"/>
    <mergeCell ref="A31:H31"/>
    <mergeCell ref="K9:L9"/>
    <mergeCell ref="J1:L1"/>
    <mergeCell ref="K2:L2"/>
    <mergeCell ref="K7:L7"/>
    <mergeCell ref="K8:L8"/>
    <mergeCell ref="K5:L6"/>
    <mergeCell ref="K3:L4"/>
    <mergeCell ref="A6:B6"/>
    <mergeCell ref="A5:B5"/>
    <mergeCell ref="A4:B4"/>
    <mergeCell ref="A2:B2"/>
    <mergeCell ref="A1:G1"/>
    <mergeCell ref="A3:B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15.1640625" defaultRowHeight="15" customHeight="1" x14ac:dyDescent="0"/>
  <cols>
    <col min="1" max="1" width="7.1640625" customWidth="1"/>
    <col min="2" max="2" width="6.1640625" customWidth="1"/>
    <col min="3" max="3" width="9.1640625" customWidth="1"/>
    <col min="4" max="4" width="8.33203125" customWidth="1"/>
    <col min="5" max="5" width="7.33203125" customWidth="1"/>
    <col min="6" max="6" width="8.33203125" customWidth="1"/>
    <col min="7" max="7" width="6.1640625" customWidth="1"/>
    <col min="8" max="8" width="11.6640625" customWidth="1"/>
    <col min="9" max="9" width="7.5" customWidth="1"/>
    <col min="10" max="10" width="10.6640625" customWidth="1"/>
    <col min="11" max="11" width="5.83203125" customWidth="1"/>
    <col min="12" max="12" width="14.1640625" customWidth="1"/>
  </cols>
  <sheetData>
    <row r="1" spans="1:12" ht="80.25" customHeight="1">
      <c r="A1" s="115" t="s">
        <v>78</v>
      </c>
      <c r="B1" s="115" t="s">
        <v>77</v>
      </c>
      <c r="C1" s="115" t="s">
        <v>131</v>
      </c>
      <c r="D1" s="115" t="s">
        <v>132</v>
      </c>
      <c r="E1" s="115" t="s">
        <v>133</v>
      </c>
      <c r="F1" s="116" t="s">
        <v>134</v>
      </c>
      <c r="G1" s="115" t="s">
        <v>135</v>
      </c>
      <c r="H1" s="115" t="s">
        <v>136</v>
      </c>
      <c r="I1" s="117" t="s">
        <v>137</v>
      </c>
      <c r="J1" s="115" t="s">
        <v>138</v>
      </c>
      <c r="K1" s="115" t="s">
        <v>76</v>
      </c>
      <c r="L1" s="115" t="s">
        <v>139</v>
      </c>
    </row>
    <row r="2" spans="1:12" ht="14">
      <c r="A2" s="110" t="s">
        <v>97</v>
      </c>
      <c r="B2" s="110" t="s">
        <v>140</v>
      </c>
      <c r="C2" s="118">
        <v>29</v>
      </c>
      <c r="D2" s="119">
        <v>11.5</v>
      </c>
      <c r="E2" s="120">
        <v>9.5</v>
      </c>
      <c r="F2" s="118">
        <v>12</v>
      </c>
      <c r="G2" s="118">
        <v>12</v>
      </c>
      <c r="H2" s="118">
        <v>12</v>
      </c>
      <c r="I2" s="120">
        <v>12</v>
      </c>
      <c r="J2" s="118">
        <v>43</v>
      </c>
      <c r="K2" s="121">
        <f t="shared" ref="K2:K7" si="0">SUM(C2:J2)</f>
        <v>141</v>
      </c>
      <c r="L2" s="110" t="s">
        <v>141</v>
      </c>
    </row>
    <row r="3" spans="1:12" ht="14">
      <c r="A3" s="110" t="s">
        <v>104</v>
      </c>
      <c r="B3" s="110" t="s">
        <v>142</v>
      </c>
      <c r="C3" s="118">
        <v>18</v>
      </c>
      <c r="D3" s="119">
        <v>9</v>
      </c>
      <c r="E3" s="120">
        <v>8</v>
      </c>
      <c r="F3" s="118">
        <v>11</v>
      </c>
      <c r="G3" s="118">
        <v>11</v>
      </c>
      <c r="H3" s="118">
        <v>10</v>
      </c>
      <c r="I3" s="120">
        <v>9</v>
      </c>
      <c r="J3" s="118">
        <v>34</v>
      </c>
      <c r="K3" s="121">
        <f t="shared" si="0"/>
        <v>110</v>
      </c>
      <c r="L3" s="110" t="s">
        <v>143</v>
      </c>
    </row>
    <row r="4" spans="1:12" ht="14">
      <c r="A4" s="110" t="s">
        <v>100</v>
      </c>
      <c r="B4" s="110" t="s">
        <v>140</v>
      </c>
      <c r="C4" s="118">
        <v>23</v>
      </c>
      <c r="D4" s="119">
        <v>2</v>
      </c>
      <c r="E4" s="120">
        <v>9.5</v>
      </c>
      <c r="F4" s="118">
        <v>6</v>
      </c>
      <c r="G4" s="118">
        <v>6</v>
      </c>
      <c r="H4" s="118">
        <v>2</v>
      </c>
      <c r="I4" s="120">
        <v>3.5</v>
      </c>
      <c r="J4" s="118"/>
      <c r="K4" s="121">
        <f t="shared" si="0"/>
        <v>52</v>
      </c>
      <c r="L4" s="110" t="s">
        <v>144</v>
      </c>
    </row>
    <row r="5" spans="1:12" ht="14">
      <c r="A5" s="110" t="s">
        <v>87</v>
      </c>
      <c r="B5" s="110" t="s">
        <v>145</v>
      </c>
      <c r="C5" s="118">
        <v>12</v>
      </c>
      <c r="D5" s="119">
        <v>9</v>
      </c>
      <c r="E5" s="120">
        <v>4.5</v>
      </c>
      <c r="F5" s="118">
        <v>9</v>
      </c>
      <c r="G5" s="118">
        <v>10</v>
      </c>
      <c r="H5" s="118">
        <v>8.5</v>
      </c>
      <c r="I5" s="120">
        <v>6.5</v>
      </c>
      <c r="J5" s="118">
        <v>37</v>
      </c>
      <c r="K5" s="121">
        <f t="shared" si="0"/>
        <v>96.5</v>
      </c>
      <c r="L5" s="110" t="s">
        <v>146</v>
      </c>
    </row>
    <row r="6" spans="1:12" ht="14">
      <c r="A6" s="110" t="s">
        <v>106</v>
      </c>
      <c r="B6" s="110" t="s">
        <v>105</v>
      </c>
      <c r="C6" s="118">
        <v>14.5</v>
      </c>
      <c r="D6" s="119">
        <v>3.5</v>
      </c>
      <c r="E6" s="120">
        <v>2</v>
      </c>
      <c r="F6" s="118">
        <v>9</v>
      </c>
      <c r="G6" s="118">
        <v>8</v>
      </c>
      <c r="H6" s="118">
        <v>1</v>
      </c>
      <c r="I6" s="120">
        <v>5</v>
      </c>
      <c r="J6" s="118">
        <v>30.5</v>
      </c>
      <c r="K6" s="121">
        <f t="shared" si="0"/>
        <v>73.5</v>
      </c>
      <c r="L6" s="110" t="s">
        <v>144</v>
      </c>
    </row>
    <row r="7" spans="1:12" ht="14">
      <c r="A7" s="110" t="s">
        <v>83</v>
      </c>
      <c r="B7" s="110" t="s">
        <v>147</v>
      </c>
      <c r="C7" s="118">
        <v>0</v>
      </c>
      <c r="D7" s="119">
        <v>7</v>
      </c>
      <c r="E7" s="120">
        <v>4.5</v>
      </c>
      <c r="F7" s="118">
        <v>5</v>
      </c>
      <c r="G7" s="118">
        <v>8</v>
      </c>
      <c r="H7" s="118">
        <v>4</v>
      </c>
      <c r="I7" s="120">
        <v>1.5</v>
      </c>
      <c r="J7" s="118">
        <v>25.5</v>
      </c>
      <c r="K7" s="121">
        <f t="shared" si="0"/>
        <v>55.5</v>
      </c>
      <c r="L7" s="105"/>
    </row>
    <row r="8" spans="1:12" ht="14">
      <c r="A8" s="112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12" ht="14">
      <c r="A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sqref="A1:M1"/>
    </sheetView>
  </sheetViews>
  <sheetFormatPr baseColWidth="10" defaultColWidth="15.1640625" defaultRowHeight="15" customHeight="1" x14ac:dyDescent="0"/>
  <cols>
    <col min="1" max="1" width="17.83203125" customWidth="1"/>
    <col min="2" max="2" width="6.6640625" customWidth="1"/>
    <col min="3" max="3" width="4.33203125" customWidth="1"/>
    <col min="4" max="6" width="2.6640625" customWidth="1"/>
    <col min="7" max="9" width="2.5" customWidth="1"/>
    <col min="10" max="10" width="4.33203125" customWidth="1"/>
    <col min="11" max="11" width="6.6640625" customWidth="1"/>
    <col min="12" max="12" width="8" customWidth="1"/>
    <col min="13" max="13" width="6.33203125" customWidth="1"/>
    <col min="14" max="16" width="7.6640625" customWidth="1"/>
  </cols>
  <sheetData>
    <row r="1" spans="1:16" ht="21" customHeight="1">
      <c r="A1" s="165" t="s">
        <v>148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46"/>
    </row>
    <row r="2" spans="1:16" ht="14">
      <c r="A2" s="122" t="s">
        <v>129</v>
      </c>
      <c r="B2" s="122" t="s">
        <v>79</v>
      </c>
      <c r="C2" s="123" t="s">
        <v>149</v>
      </c>
      <c r="D2" s="123" t="s">
        <v>150</v>
      </c>
      <c r="E2" s="123" t="s">
        <v>151</v>
      </c>
      <c r="F2" s="123" t="s">
        <v>152</v>
      </c>
      <c r="G2" s="123" t="s">
        <v>153</v>
      </c>
      <c r="H2" s="123" t="s">
        <v>154</v>
      </c>
      <c r="I2" s="123" t="s">
        <v>155</v>
      </c>
      <c r="J2" s="123" t="s">
        <v>156</v>
      </c>
      <c r="K2" s="123" t="s">
        <v>157</v>
      </c>
      <c r="L2" s="123" t="s">
        <v>158</v>
      </c>
      <c r="M2" s="123" t="s">
        <v>159</v>
      </c>
    </row>
    <row r="3" spans="1:16" ht="14">
      <c r="A3" s="124" t="str">
        <f>CONCATENATE(Roster!B2,", ", Roster!A2)</f>
        <v xml:space="preserve">Delauro, Andrew </v>
      </c>
      <c r="B3" s="125">
        <v>9</v>
      </c>
      <c r="C3" s="126" t="s">
        <v>118</v>
      </c>
      <c r="D3" s="127"/>
      <c r="E3" s="127"/>
      <c r="F3" s="127"/>
      <c r="G3" s="127"/>
      <c r="H3" s="127"/>
      <c r="I3" s="127"/>
      <c r="J3" s="99"/>
      <c r="K3" s="99"/>
      <c r="L3" s="99"/>
      <c r="M3" s="99"/>
    </row>
    <row r="4" spans="1:16" ht="14">
      <c r="A4" s="124" t="str">
        <f>CONCATENATE(Roster!B3,", ", Roster!A3)</f>
        <v xml:space="preserve">Dever, Jack </v>
      </c>
      <c r="B4" s="125">
        <v>9</v>
      </c>
      <c r="C4" s="126" t="s">
        <v>118</v>
      </c>
      <c r="D4" s="127"/>
      <c r="E4" s="127"/>
      <c r="F4" s="127"/>
      <c r="G4" s="126" t="s">
        <v>118</v>
      </c>
      <c r="H4" s="127"/>
      <c r="I4" s="127"/>
      <c r="J4" s="99"/>
      <c r="K4" s="99"/>
      <c r="L4" s="99"/>
      <c r="M4" s="99"/>
    </row>
    <row r="5" spans="1:16" ht="14">
      <c r="A5" s="124" t="str">
        <f>CONCATENATE(Roster!B4,", ", Roster!A4)</f>
        <v xml:space="preserve">McGill, Seann </v>
      </c>
      <c r="B5" s="125">
        <v>9</v>
      </c>
      <c r="C5" s="126" t="s">
        <v>118</v>
      </c>
      <c r="D5" s="127"/>
      <c r="E5" s="127"/>
      <c r="F5" s="127"/>
      <c r="G5" s="127"/>
      <c r="H5" s="127"/>
      <c r="I5" s="127"/>
      <c r="J5" s="99"/>
      <c r="K5" s="99"/>
      <c r="L5" s="99"/>
      <c r="M5" s="99"/>
    </row>
    <row r="6" spans="1:16" ht="14">
      <c r="A6" s="124" t="str">
        <f>CONCATENATE(Roster!B5,", ", Roster!A5)</f>
        <v xml:space="preserve">Mueller, Adam </v>
      </c>
      <c r="B6" s="125">
        <v>9</v>
      </c>
      <c r="C6" s="126" t="s">
        <v>118</v>
      </c>
      <c r="D6" s="127"/>
      <c r="E6" s="127"/>
      <c r="F6" s="127"/>
      <c r="G6" s="126" t="s">
        <v>118</v>
      </c>
      <c r="H6" s="127"/>
      <c r="I6" s="127"/>
      <c r="J6" s="99"/>
      <c r="K6" s="99"/>
      <c r="L6" s="99"/>
      <c r="M6" s="99"/>
    </row>
    <row r="7" spans="1:16" ht="14">
      <c r="A7" s="124" t="str">
        <f>CONCATENATE(Roster!B6,", ", Roster!A6)</f>
        <v>Ribic, Nick</v>
      </c>
      <c r="B7" s="125">
        <v>9</v>
      </c>
      <c r="C7" s="126" t="s">
        <v>118</v>
      </c>
      <c r="D7" s="127"/>
      <c r="E7" s="127"/>
      <c r="F7" s="127"/>
      <c r="G7" s="127"/>
      <c r="H7" s="127"/>
      <c r="I7" s="127"/>
      <c r="J7" s="99"/>
      <c r="K7" s="99"/>
      <c r="L7" s="99"/>
      <c r="M7" s="99"/>
    </row>
    <row r="8" spans="1:16" ht="14">
      <c r="A8" s="124" t="str">
        <f>CONCATENATE(Roster!B7,", ", Roster!A7)</f>
        <v xml:space="preserve">Speece, Mathew </v>
      </c>
      <c r="B8" s="125">
        <v>9</v>
      </c>
      <c r="C8" s="126" t="s">
        <v>118</v>
      </c>
      <c r="D8" s="127"/>
      <c r="E8" s="127"/>
      <c r="F8" s="127"/>
      <c r="G8" s="127"/>
      <c r="H8" s="127"/>
      <c r="I8" s="127"/>
      <c r="J8" s="99"/>
      <c r="K8" s="99"/>
      <c r="L8" s="99"/>
      <c r="M8" s="99"/>
    </row>
    <row r="9" spans="1:16" ht="14">
      <c r="A9" s="124" t="str">
        <f>CONCATENATE(Roster!B8,", ", Roster!A8)</f>
        <v xml:space="preserve">Vernon, Grant </v>
      </c>
      <c r="B9" s="125">
        <v>9</v>
      </c>
      <c r="C9" s="126" t="s">
        <v>118</v>
      </c>
      <c r="D9" s="127"/>
      <c r="E9" s="127"/>
      <c r="F9" s="127"/>
      <c r="G9" s="127"/>
      <c r="H9" s="127"/>
      <c r="I9" s="127"/>
      <c r="J9" s="99"/>
      <c r="K9" s="99"/>
      <c r="L9" s="99"/>
      <c r="M9" s="99"/>
    </row>
    <row r="10" spans="1:16" ht="14">
      <c r="A10" s="124" t="str">
        <f>CONCATENATE(Roster!B9,", ", Roster!A9)</f>
        <v>Anness, Isabel</v>
      </c>
      <c r="B10" s="125">
        <v>10</v>
      </c>
      <c r="C10" s="127"/>
      <c r="D10" s="126" t="s">
        <v>118</v>
      </c>
      <c r="E10" s="127"/>
      <c r="F10" s="127"/>
      <c r="G10" s="127"/>
      <c r="H10" s="127"/>
      <c r="I10" s="127"/>
      <c r="J10" s="99"/>
      <c r="K10" s="99"/>
      <c r="L10" s="99"/>
      <c r="M10" s="99"/>
    </row>
    <row r="11" spans="1:16" ht="14">
      <c r="A11" s="124" t="str">
        <f>CONCATENATE(Roster!B10,", ", Roster!A10)</f>
        <v xml:space="preserve">Schnur, Michael </v>
      </c>
      <c r="B11" s="125">
        <v>10</v>
      </c>
      <c r="C11" s="127"/>
      <c r="D11" s="126" t="s">
        <v>118</v>
      </c>
      <c r="E11" s="127"/>
      <c r="F11" s="127"/>
      <c r="G11" s="127"/>
      <c r="H11" s="126" t="s">
        <v>118</v>
      </c>
      <c r="I11" s="127"/>
      <c r="J11" s="105"/>
      <c r="K11" s="105"/>
      <c r="L11" s="105"/>
      <c r="M11" s="105"/>
      <c r="N11" s="94"/>
      <c r="O11" s="94"/>
      <c r="P11" s="94"/>
    </row>
    <row r="12" spans="1:16" ht="14">
      <c r="A12" s="124" t="str">
        <f>CONCATENATE(Roster!B11,", ", Roster!A11)</f>
        <v xml:space="preserve">Beverly, Brant </v>
      </c>
      <c r="B12" s="125">
        <v>11</v>
      </c>
      <c r="C12" s="126" t="s">
        <v>118</v>
      </c>
      <c r="D12" s="127"/>
      <c r="E12" s="127"/>
      <c r="F12" s="127"/>
      <c r="G12" s="127"/>
      <c r="H12" s="127"/>
      <c r="I12" s="127"/>
      <c r="J12" s="105"/>
      <c r="K12" s="105"/>
      <c r="L12" s="105"/>
      <c r="M12" s="105"/>
      <c r="N12" s="94"/>
      <c r="O12" s="94"/>
      <c r="P12" s="94"/>
    </row>
    <row r="13" spans="1:16" ht="14">
      <c r="A13" s="124" t="str">
        <f>CONCATENATE(Roster!B12,", ", Roster!A12)</f>
        <v xml:space="preserve">Knezevic, Michael </v>
      </c>
      <c r="B13" s="125">
        <v>11</v>
      </c>
      <c r="C13" s="127"/>
      <c r="D13" s="127"/>
      <c r="E13" s="126" t="s">
        <v>118</v>
      </c>
      <c r="F13" s="127"/>
      <c r="G13" s="127"/>
      <c r="H13" s="126" t="s">
        <v>118</v>
      </c>
      <c r="I13" s="127"/>
      <c r="J13" s="105"/>
      <c r="K13" s="105"/>
      <c r="L13" s="105"/>
      <c r="M13" s="105"/>
      <c r="N13" s="94"/>
      <c r="O13" s="94"/>
      <c r="P13" s="94"/>
    </row>
    <row r="14" spans="1:16" ht="14">
      <c r="A14" s="124" t="str">
        <f>CONCATENATE(Roster!B13,", ", Roster!A13)</f>
        <v xml:space="preserve">Reed, Matt </v>
      </c>
      <c r="B14" s="125">
        <v>11</v>
      </c>
      <c r="C14" s="127"/>
      <c r="D14" s="126" t="s">
        <v>118</v>
      </c>
      <c r="E14" s="127"/>
      <c r="F14" s="127"/>
      <c r="G14" s="127"/>
      <c r="H14" s="127"/>
      <c r="I14" s="127"/>
      <c r="J14" s="105"/>
      <c r="K14" s="105"/>
      <c r="L14" s="105"/>
      <c r="M14" s="105"/>
      <c r="N14" s="94"/>
      <c r="O14" s="94"/>
      <c r="P14" s="94"/>
    </row>
    <row r="15" spans="1:16" ht="14">
      <c r="A15" s="124" t="str">
        <f>CONCATENATE(Roster!B14,", ", Roster!A14)</f>
        <v xml:space="preserve">Beres, Brian </v>
      </c>
      <c r="B15" s="125">
        <v>12</v>
      </c>
      <c r="C15" s="127"/>
      <c r="D15" s="127"/>
      <c r="E15" s="127"/>
      <c r="F15" s="126" t="s">
        <v>118</v>
      </c>
      <c r="G15" s="127"/>
      <c r="H15" s="126"/>
      <c r="I15" s="126" t="s">
        <v>118</v>
      </c>
      <c r="J15" s="105"/>
      <c r="K15" s="105"/>
      <c r="L15" s="105"/>
      <c r="M15" s="105"/>
      <c r="N15" s="94"/>
      <c r="O15" s="94"/>
      <c r="P15" s="94"/>
    </row>
    <row r="16" spans="1:16" ht="14">
      <c r="A16" s="125" t="s">
        <v>160</v>
      </c>
      <c r="B16" s="125">
        <v>12</v>
      </c>
      <c r="C16" s="127"/>
      <c r="D16" s="127"/>
      <c r="E16" s="127"/>
      <c r="F16" s="126" t="s">
        <v>118</v>
      </c>
      <c r="G16" s="127"/>
      <c r="H16" s="126"/>
      <c r="I16" s="126" t="s">
        <v>118</v>
      </c>
      <c r="J16" s="110"/>
      <c r="K16" s="105"/>
      <c r="L16" s="105"/>
      <c r="M16" s="105"/>
      <c r="N16" s="94"/>
      <c r="O16" s="94"/>
      <c r="P16" s="94"/>
    </row>
    <row r="17" spans="1:16" ht="14">
      <c r="A17" s="105"/>
      <c r="B17" s="105"/>
      <c r="C17" s="99"/>
      <c r="D17" s="99"/>
      <c r="E17" s="99"/>
      <c r="F17" s="99"/>
      <c r="G17" s="99"/>
      <c r="H17" s="99"/>
      <c r="I17" s="99"/>
      <c r="J17" s="105"/>
      <c r="K17" s="105"/>
      <c r="L17" s="105"/>
      <c r="M17" s="105"/>
      <c r="N17" s="94"/>
      <c r="O17" s="94"/>
      <c r="P17" s="94"/>
    </row>
    <row r="18" spans="1:16" ht="14">
      <c r="A18" s="105"/>
      <c r="B18" s="105"/>
      <c r="C18" s="99"/>
      <c r="D18" s="99"/>
      <c r="E18" s="99"/>
      <c r="F18" s="99"/>
      <c r="G18" s="99"/>
      <c r="H18" s="99"/>
      <c r="I18" s="99"/>
      <c r="J18" s="105"/>
      <c r="K18" s="105"/>
      <c r="L18" s="105"/>
      <c r="M18" s="105"/>
      <c r="N18" s="94"/>
      <c r="O18" s="94"/>
      <c r="P18" s="94"/>
    </row>
    <row r="19" spans="1:16" ht="14">
      <c r="A19" s="105"/>
      <c r="B19" s="105"/>
      <c r="C19" s="99"/>
      <c r="D19" s="99"/>
      <c r="E19" s="99"/>
      <c r="F19" s="99"/>
      <c r="G19" s="99"/>
      <c r="H19" s="99"/>
      <c r="I19" s="99"/>
      <c r="J19" s="105"/>
      <c r="K19" s="105"/>
      <c r="L19" s="105"/>
      <c r="M19" s="105"/>
      <c r="N19" s="94"/>
      <c r="O19" s="94"/>
      <c r="P19" s="94"/>
    </row>
    <row r="20" spans="1:16" ht="14">
      <c r="A20" s="105"/>
      <c r="B20" s="105"/>
      <c r="C20" s="99"/>
      <c r="D20" s="99"/>
      <c r="E20" s="99"/>
      <c r="F20" s="99"/>
      <c r="G20" s="99"/>
      <c r="H20" s="99"/>
      <c r="I20" s="99"/>
      <c r="J20" s="105"/>
      <c r="K20" s="105"/>
      <c r="L20" s="105"/>
      <c r="M20" s="105"/>
      <c r="N20" s="94"/>
      <c r="O20" s="94"/>
      <c r="P20" s="94"/>
    </row>
    <row r="21" spans="1:16" ht="14">
      <c r="A21" s="105"/>
      <c r="B21" s="105"/>
      <c r="C21" s="99"/>
      <c r="D21" s="99"/>
      <c r="E21" s="99"/>
      <c r="F21" s="99"/>
      <c r="G21" s="99"/>
      <c r="H21" s="99"/>
      <c r="I21" s="99"/>
      <c r="J21" s="105"/>
      <c r="K21" s="105"/>
      <c r="L21" s="105"/>
      <c r="M21" s="105"/>
      <c r="N21" s="94"/>
      <c r="O21" s="94"/>
      <c r="P21" s="94"/>
    </row>
    <row r="22" spans="1:16" ht="14">
      <c r="A22" s="105"/>
      <c r="B22" s="105"/>
      <c r="C22" s="99"/>
      <c r="D22" s="99"/>
      <c r="E22" s="99"/>
      <c r="F22" s="99"/>
      <c r="G22" s="99"/>
      <c r="H22" s="99"/>
      <c r="I22" s="99"/>
      <c r="J22" s="105"/>
      <c r="K22" s="105"/>
      <c r="L22" s="105"/>
      <c r="M22" s="105"/>
      <c r="N22" s="94"/>
      <c r="O22" s="94"/>
      <c r="P22" s="94"/>
    </row>
    <row r="23" spans="1:16" ht="14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</row>
    <row r="24" spans="1:16" ht="14">
      <c r="A24" s="163" t="s">
        <v>161</v>
      </c>
      <c r="B24" s="131"/>
      <c r="C24" s="146"/>
      <c r="D24" s="94"/>
      <c r="E24" s="163" t="s">
        <v>162</v>
      </c>
      <c r="F24" s="131"/>
      <c r="G24" s="131"/>
      <c r="H24" s="131"/>
      <c r="I24" s="131"/>
      <c r="J24" s="146"/>
      <c r="K24" s="94"/>
      <c r="L24" s="163" t="s">
        <v>163</v>
      </c>
      <c r="M24" s="131"/>
      <c r="N24" s="131"/>
      <c r="O24" s="131"/>
      <c r="P24" s="146"/>
    </row>
    <row r="25" spans="1:16" ht="14">
      <c r="A25" s="105" t="s">
        <v>164</v>
      </c>
      <c r="B25" s="147" t="s">
        <v>165</v>
      </c>
      <c r="C25" s="146"/>
      <c r="D25" s="109"/>
      <c r="E25" s="164" t="s">
        <v>166</v>
      </c>
      <c r="F25" s="131"/>
      <c r="G25" s="131"/>
      <c r="H25" s="131"/>
      <c r="I25" s="131"/>
      <c r="J25" s="146"/>
      <c r="K25" s="109"/>
      <c r="L25" s="115" t="s">
        <v>167</v>
      </c>
      <c r="M25" s="99" t="s">
        <v>168</v>
      </c>
      <c r="N25" s="128">
        <f>'Varsity Scoring'!G20</f>
        <v>51</v>
      </c>
      <c r="O25" s="99" t="s">
        <v>169</v>
      </c>
      <c r="P25" s="128">
        <f>'Varsity Scoring'!I20</f>
        <v>27</v>
      </c>
    </row>
    <row r="26" spans="1:16" ht="14">
      <c r="A26" s="105" t="s">
        <v>170</v>
      </c>
      <c r="B26" s="145" t="s">
        <v>171</v>
      </c>
      <c r="C26" s="146"/>
      <c r="D26" s="109"/>
      <c r="E26" s="164"/>
      <c r="F26" s="131"/>
      <c r="G26" s="131"/>
      <c r="H26" s="131"/>
      <c r="I26" s="131"/>
      <c r="J26" s="146"/>
      <c r="K26" s="109"/>
      <c r="L26" s="115" t="s">
        <v>172</v>
      </c>
      <c r="M26" s="99" t="s">
        <v>168</v>
      </c>
      <c r="N26" s="98">
        <v>3</v>
      </c>
      <c r="O26" s="99" t="s">
        <v>169</v>
      </c>
      <c r="P26" s="98">
        <v>3</v>
      </c>
    </row>
    <row r="27" spans="1:16" ht="14">
      <c r="A27" s="105" t="s">
        <v>170</v>
      </c>
      <c r="B27" s="147"/>
      <c r="C27" s="146"/>
      <c r="D27" s="109"/>
      <c r="E27" s="164"/>
      <c r="F27" s="131"/>
      <c r="G27" s="131"/>
      <c r="H27" s="131"/>
      <c r="I27" s="131"/>
      <c r="J27" s="146"/>
      <c r="K27" s="109"/>
      <c r="L27" s="129"/>
      <c r="M27" s="129"/>
      <c r="N27" s="129"/>
      <c r="O27" s="129"/>
      <c r="P27" s="129"/>
    </row>
    <row r="28" spans="1:16" ht="14">
      <c r="A28" s="105"/>
      <c r="B28" s="147"/>
      <c r="C28" s="146"/>
      <c r="D28" s="109"/>
      <c r="E28" s="164"/>
      <c r="F28" s="131"/>
      <c r="G28" s="131"/>
      <c r="H28" s="131"/>
      <c r="I28" s="131"/>
      <c r="J28" s="146"/>
      <c r="K28" s="109"/>
      <c r="L28" s="112"/>
      <c r="M28" s="112"/>
    </row>
  </sheetData>
  <mergeCells count="12">
    <mergeCell ref="A1:M1"/>
    <mergeCell ref="A24:C24"/>
    <mergeCell ref="B26:C26"/>
    <mergeCell ref="E25:J25"/>
    <mergeCell ref="B25:C25"/>
    <mergeCell ref="E24:J24"/>
    <mergeCell ref="B27:C27"/>
    <mergeCell ref="B28:C28"/>
    <mergeCell ref="L24:P24"/>
    <mergeCell ref="E26:J26"/>
    <mergeCell ref="E27:J27"/>
    <mergeCell ref="E28:J2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Varsity Scoring</vt:lpstr>
      <vt:lpstr>JV Scoring</vt:lpstr>
      <vt:lpstr>Practice Scoring</vt:lpstr>
      <vt:lpstr>Roster</vt:lpstr>
      <vt:lpstr>Individual Awards</vt:lpstr>
      <vt:lpstr>CVC Points</vt:lpstr>
      <vt:lpstr>Award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Cosimi</cp:lastModifiedBy>
  <dcterms:created xsi:type="dcterms:W3CDTF">2016-02-04T20:55:58Z</dcterms:created>
  <dcterms:modified xsi:type="dcterms:W3CDTF">2016-02-04T20:55:58Z</dcterms:modified>
</cp:coreProperties>
</file>